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ocumentos Compras-Pelotas\Pregões 2021\Pregão 07 2021  - Limpeza - DEME\documentos errata 2\"/>
    </mc:Choice>
  </mc:AlternateContent>
  <bookViews>
    <workbookView xWindow="0" yWindow="0" windowWidth="15600" windowHeight="8196" tabRatio="500" firstSheet="1" activeTab="4"/>
  </bookViews>
  <sheets>
    <sheet name="SERVENTE GRAU (40%)" sheetId="1" r:id="rId1"/>
    <sheet name="SERVENTE GRAU(20%)" sheetId="7" r:id="rId2"/>
    <sheet name="encarregado" sheetId="8" r:id="rId3"/>
    <sheet name="jardineiro" sheetId="9" r:id="rId4"/>
    <sheet name="RESUMO" sheetId="18" r:id="rId5"/>
    <sheet name="INSUMOSlimpeza" sheetId="4" r:id="rId6"/>
  </sheets>
  <calcPr calcId="162913"/>
</workbook>
</file>

<file path=xl/calcChain.xml><?xml version="1.0" encoding="utf-8"?>
<calcChain xmlns="http://schemas.openxmlformats.org/spreadsheetml/2006/main">
  <c r="J44" i="8" l="1"/>
  <c r="H218" i="7" l="1"/>
  <c r="J23" i="7"/>
  <c r="I169" i="8" l="1"/>
  <c r="I151" i="8"/>
  <c r="J75" i="8"/>
  <c r="I61" i="8"/>
  <c r="I67" i="8" s="1"/>
  <c r="J71" i="8"/>
  <c r="J28" i="8"/>
  <c r="J22" i="8"/>
  <c r="J23" i="8" s="1"/>
  <c r="I18" i="8"/>
  <c r="J80" i="8" l="1"/>
  <c r="J86" i="8" s="1"/>
  <c r="J30" i="8"/>
  <c r="J116" i="8"/>
  <c r="J117" i="8" s="1"/>
  <c r="J122" i="8" s="1"/>
  <c r="J45" i="8"/>
  <c r="J46" i="8" s="1"/>
  <c r="I168" i="7"/>
  <c r="H222" i="7"/>
  <c r="J158" i="8" l="1"/>
  <c r="J96" i="8"/>
  <c r="J65" i="8"/>
  <c r="J61" i="8"/>
  <c r="J51" i="8"/>
  <c r="J107" i="8"/>
  <c r="J103" i="8"/>
  <c r="J64" i="8"/>
  <c r="J62" i="8"/>
  <c r="J52" i="8"/>
  <c r="J94" i="8"/>
  <c r="J95" i="8" s="1"/>
  <c r="J63" i="8"/>
  <c r="J60" i="8"/>
  <c r="J93" i="8"/>
  <c r="J66" i="8"/>
  <c r="J59" i="8"/>
  <c r="F95" i="4"/>
  <c r="H95" i="4" s="1"/>
  <c r="F96" i="4"/>
  <c r="H96" i="4" s="1"/>
  <c r="F97" i="4"/>
  <c r="H97" i="4" s="1"/>
  <c r="F98" i="4"/>
  <c r="H98" i="4" s="1"/>
  <c r="F99" i="4"/>
  <c r="H99" i="4" s="1"/>
  <c r="F100" i="4"/>
  <c r="H100" i="4" s="1"/>
  <c r="F94" i="4"/>
  <c r="H94" i="4" s="1"/>
  <c r="F57" i="4"/>
  <c r="H57" i="4" s="1"/>
  <c r="F58" i="4"/>
  <c r="H58" i="4" s="1"/>
  <c r="F59" i="4"/>
  <c r="H59" i="4" s="1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8" i="4"/>
  <c r="J91" i="8" l="1"/>
  <c r="J92" i="8" s="1"/>
  <c r="J53" i="8"/>
  <c r="J67" i="8"/>
  <c r="J85" i="8" s="1"/>
  <c r="J100" i="8"/>
  <c r="F103" i="4"/>
  <c r="H103" i="4" s="1"/>
  <c r="F101" i="4"/>
  <c r="H101" i="4" s="1"/>
  <c r="F102" i="4"/>
  <c r="H102" i="4" s="1"/>
  <c r="J97" i="8" l="1"/>
  <c r="J160" i="8" s="1"/>
  <c r="J54" i="8"/>
  <c r="J55" i="8" s="1"/>
  <c r="J84" i="8" s="1"/>
  <c r="J87" i="8" s="1"/>
  <c r="J108" i="8"/>
  <c r="J104" i="8"/>
  <c r="J105" i="8"/>
  <c r="J106" i="8"/>
  <c r="I172" i="7"/>
  <c r="J159" i="8" l="1"/>
  <c r="J109" i="8"/>
  <c r="F116" i="4"/>
  <c r="F115" i="4"/>
  <c r="F114" i="4"/>
  <c r="F113" i="4"/>
  <c r="F112" i="4"/>
  <c r="F111" i="4"/>
  <c r="F110" i="4"/>
  <c r="F109" i="4"/>
  <c r="F108" i="4"/>
  <c r="H104" i="4"/>
  <c r="F89" i="4"/>
  <c r="H89" i="4" s="1"/>
  <c r="H88" i="4"/>
  <c r="F87" i="4"/>
  <c r="H87" i="4" s="1"/>
  <c r="F86" i="4"/>
  <c r="H86" i="4" s="1"/>
  <c r="F85" i="4"/>
  <c r="H85" i="4" s="1"/>
  <c r="F84" i="4"/>
  <c r="H84" i="4" s="1"/>
  <c r="F83" i="4"/>
  <c r="H83" i="4" s="1"/>
  <c r="F82" i="4"/>
  <c r="H82" i="4" s="1"/>
  <c r="F81" i="4"/>
  <c r="H81" i="4" s="1"/>
  <c r="F80" i="4"/>
  <c r="H80" i="4" s="1"/>
  <c r="F79" i="4"/>
  <c r="H79" i="4" s="1"/>
  <c r="F78" i="4"/>
  <c r="H78" i="4" s="1"/>
  <c r="F77" i="4"/>
  <c r="H77" i="4" s="1"/>
  <c r="F76" i="4"/>
  <c r="H76" i="4" s="1"/>
  <c r="F75" i="4"/>
  <c r="H75" i="4" s="1"/>
  <c r="F74" i="4"/>
  <c r="H74" i="4" s="1"/>
  <c r="F73" i="4"/>
  <c r="H73" i="4" s="1"/>
  <c r="F72" i="4"/>
  <c r="H72" i="4" s="1"/>
  <c r="F71" i="4"/>
  <c r="H71" i="4" s="1"/>
  <c r="F70" i="4"/>
  <c r="H70" i="4" s="1"/>
  <c r="F69" i="4"/>
  <c r="H69" i="4" s="1"/>
  <c r="F68" i="4"/>
  <c r="H68" i="4" s="1"/>
  <c r="F67" i="4"/>
  <c r="H67" i="4" s="1"/>
  <c r="F66" i="4"/>
  <c r="H66" i="4" s="1"/>
  <c r="F65" i="4"/>
  <c r="H65" i="4" s="1"/>
  <c r="F64" i="4"/>
  <c r="H64" i="4" s="1"/>
  <c r="F63" i="4"/>
  <c r="H63" i="4" s="1"/>
  <c r="F62" i="4"/>
  <c r="H62" i="4" s="1"/>
  <c r="F61" i="4"/>
  <c r="H61" i="4" s="1"/>
  <c r="F60" i="4"/>
  <c r="H60" i="4" s="1"/>
  <c r="F56" i="4"/>
  <c r="H56" i="4" s="1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I134" i="9"/>
  <c r="J58" i="9"/>
  <c r="I44" i="9"/>
  <c r="I50" i="9" s="1"/>
  <c r="J23" i="9"/>
  <c r="J54" i="9" s="1"/>
  <c r="J110" i="8" l="1"/>
  <c r="J111" i="8" s="1"/>
  <c r="J121" i="8" s="1"/>
  <c r="J123" i="8" s="1"/>
  <c r="F117" i="4"/>
  <c r="C127" i="4" s="1"/>
  <c r="E127" i="4" s="1"/>
  <c r="G127" i="4" s="1"/>
  <c r="J63" i="9"/>
  <c r="J69" i="9" s="1"/>
  <c r="G51" i="4"/>
  <c r="C121" i="4" s="1"/>
  <c r="J24" i="9"/>
  <c r="J28" i="9"/>
  <c r="H90" i="4"/>
  <c r="J99" i="9"/>
  <c r="J100" i="9" s="1"/>
  <c r="J105" i="9" s="1"/>
  <c r="J125" i="1" l="1"/>
  <c r="J127" i="8"/>
  <c r="J161" i="8"/>
  <c r="J110" i="9"/>
  <c r="J126" i="7"/>
  <c r="F118" i="4"/>
  <c r="J29" i="9"/>
  <c r="J48" i="9" s="1"/>
  <c r="G52" i="4"/>
  <c r="J90" i="9"/>
  <c r="J42" i="9"/>
  <c r="J79" i="9"/>
  <c r="J49" i="9"/>
  <c r="J76" i="9"/>
  <c r="J34" i="9"/>
  <c r="J86" i="9"/>
  <c r="J45" i="9"/>
  <c r="D121" i="4"/>
  <c r="E121" i="4"/>
  <c r="G121" i="4" s="1"/>
  <c r="H91" i="4"/>
  <c r="C122" i="4"/>
  <c r="J36" i="9" l="1"/>
  <c r="J77" i="9"/>
  <c r="J78" i="9" s="1"/>
  <c r="J47" i="9"/>
  <c r="J35" i="9"/>
  <c r="J83" i="9" s="1"/>
  <c r="J46" i="9"/>
  <c r="J44" i="9"/>
  <c r="J141" i="9"/>
  <c r="J43" i="9"/>
  <c r="J74" i="9"/>
  <c r="J75" i="9" s="1"/>
  <c r="J37" i="9"/>
  <c r="J38" i="9" s="1"/>
  <c r="J67" i="9" s="1"/>
  <c r="D122" i="4"/>
  <c r="E122" i="4"/>
  <c r="G122" i="4" s="1"/>
  <c r="G123" i="4" s="1"/>
  <c r="C123" i="4"/>
  <c r="J87" i="9" l="1"/>
  <c r="J88" i="9"/>
  <c r="J89" i="9"/>
  <c r="J91" i="9"/>
  <c r="J80" i="9"/>
  <c r="J143" i="9" s="1"/>
  <c r="J50" i="9"/>
  <c r="J68" i="9" s="1"/>
  <c r="J70" i="9" s="1"/>
  <c r="J142" i="9" s="1"/>
  <c r="J127" i="7"/>
  <c r="J126" i="1"/>
  <c r="D123" i="4"/>
  <c r="E123" i="4"/>
  <c r="J92" i="9"/>
  <c r="J93" i="9" l="1"/>
  <c r="J94" i="9" s="1"/>
  <c r="J104" i="9" s="1"/>
  <c r="J106" i="9" s="1"/>
  <c r="J144" i="9" l="1"/>
  <c r="I195" i="1" l="1"/>
  <c r="I193" i="1"/>
  <c r="I189" i="1"/>
  <c r="I181" i="1"/>
  <c r="I177" i="1"/>
  <c r="I169" i="1"/>
  <c r="J43" i="7" l="1"/>
  <c r="J44" i="7" s="1"/>
  <c r="J45" i="7" s="1"/>
  <c r="J42" i="1"/>
  <c r="I230" i="7"/>
  <c r="H223" i="7"/>
  <c r="H217" i="7"/>
  <c r="H216" i="7"/>
  <c r="H213" i="7"/>
  <c r="H212" i="7"/>
  <c r="H211" i="7"/>
  <c r="H210" i="7"/>
  <c r="H209" i="7"/>
  <c r="H204" i="7"/>
  <c r="H202" i="7"/>
  <c r="I150" i="7"/>
  <c r="J74" i="7"/>
  <c r="J70" i="7"/>
  <c r="I60" i="7"/>
  <c r="I66" i="7" s="1"/>
  <c r="J28" i="7"/>
  <c r="H224" i="7" s="1"/>
  <c r="H219" i="7"/>
  <c r="I18" i="7"/>
  <c r="H214" i="7" s="1"/>
  <c r="J79" i="7" l="1"/>
  <c r="J85" i="7" s="1"/>
  <c r="J30" i="7"/>
  <c r="J64" i="7"/>
  <c r="J58" i="7"/>
  <c r="J95" i="7"/>
  <c r="J65" i="7"/>
  <c r="J60" i="7"/>
  <c r="J50" i="7"/>
  <c r="J61" i="7"/>
  <c r="J51" i="7"/>
  <c r="H226" i="7"/>
  <c r="J115" i="7"/>
  <c r="J116" i="7" s="1"/>
  <c r="J121" i="7" s="1"/>
  <c r="J63" i="7"/>
  <c r="J59" i="7"/>
  <c r="J62" i="7"/>
  <c r="J92" i="7"/>
  <c r="J157" i="7"/>
  <c r="J102" i="7"/>
  <c r="J106" i="7"/>
  <c r="J93" i="7"/>
  <c r="J94" i="7" s="1"/>
  <c r="J90" i="7" l="1"/>
  <c r="J66" i="7"/>
  <c r="J84" i="7" s="1"/>
  <c r="J52" i="7"/>
  <c r="J53" i="7" s="1"/>
  <c r="J99" i="7"/>
  <c r="J91" i="7"/>
  <c r="J96" i="7" s="1"/>
  <c r="J159" i="7" s="1"/>
  <c r="I230" i="1"/>
  <c r="H223" i="1"/>
  <c r="H222" i="1"/>
  <c r="H221" i="1"/>
  <c r="H218" i="1"/>
  <c r="H217" i="1"/>
  <c r="H214" i="1"/>
  <c r="H213" i="1"/>
  <c r="H212" i="1"/>
  <c r="H211" i="1"/>
  <c r="H210" i="1"/>
  <c r="H205" i="1"/>
  <c r="H203" i="1"/>
  <c r="H201" i="1"/>
  <c r="I149" i="1"/>
  <c r="J73" i="1"/>
  <c r="J69" i="1"/>
  <c r="I59" i="1"/>
  <c r="I65" i="1" s="1"/>
  <c r="J43" i="1"/>
  <c r="J44" i="1" s="1"/>
  <c r="J27" i="1"/>
  <c r="H224" i="1" s="1"/>
  <c r="J22" i="1"/>
  <c r="H219" i="1" s="1"/>
  <c r="I18" i="1"/>
  <c r="H215" i="1" s="1"/>
  <c r="J54" i="7" l="1"/>
  <c r="J83" i="7" s="1"/>
  <c r="J86" i="7" s="1"/>
  <c r="J158" i="7" s="1"/>
  <c r="J78" i="1"/>
  <c r="J84" i="1" s="1"/>
  <c r="J105" i="7"/>
  <c r="J107" i="7"/>
  <c r="J103" i="7"/>
  <c r="J104" i="7"/>
  <c r="J92" i="1"/>
  <c r="J93" i="1" s="1"/>
  <c r="J62" i="1"/>
  <c r="J63" i="1"/>
  <c r="J94" i="1"/>
  <c r="J64" i="1"/>
  <c r="J60" i="1"/>
  <c r="J57" i="1"/>
  <c r="J50" i="1"/>
  <c r="J156" i="1"/>
  <c r="J91" i="1"/>
  <c r="J61" i="1"/>
  <c r="J58" i="1"/>
  <c r="J105" i="1"/>
  <c r="J59" i="1"/>
  <c r="J49" i="1"/>
  <c r="J101" i="1"/>
  <c r="H226" i="1"/>
  <c r="J29" i="1"/>
  <c r="J114" i="1"/>
  <c r="J115" i="1" s="1"/>
  <c r="J120" i="1" s="1"/>
  <c r="J51" i="1" l="1"/>
  <c r="J52" i="1" s="1"/>
  <c r="J108" i="7"/>
  <c r="J89" i="1"/>
  <c r="J65" i="1"/>
  <c r="J83" i="1" s="1"/>
  <c r="J98" i="1"/>
  <c r="J53" i="1" l="1"/>
  <c r="J82" i="1" s="1"/>
  <c r="J85" i="1" s="1"/>
  <c r="J157" i="1" s="1"/>
  <c r="J109" i="7"/>
  <c r="J110" i="7" s="1"/>
  <c r="J120" i="7" s="1"/>
  <c r="J122" i="7" s="1"/>
  <c r="J90" i="1"/>
  <c r="J95" i="1" s="1"/>
  <c r="J104" i="1"/>
  <c r="J106" i="1"/>
  <c r="J102" i="1"/>
  <c r="J103" i="1"/>
  <c r="J107" i="1" l="1"/>
  <c r="J108" i="1" s="1"/>
  <c r="J109" i="1" s="1"/>
  <c r="J119" i="1" s="1"/>
  <c r="J121" i="1" s="1"/>
  <c r="J160" i="7"/>
  <c r="J158" i="1"/>
  <c r="J159" i="1" l="1"/>
  <c r="C125" i="4"/>
  <c r="C129" i="4" l="1"/>
  <c r="E129" i="4" s="1"/>
  <c r="E125" i="4"/>
  <c r="G125" i="4" s="1"/>
  <c r="H105" i="4"/>
  <c r="J131" i="8" l="1"/>
  <c r="J127" i="1"/>
  <c r="J129" i="1" s="1"/>
  <c r="J114" i="9"/>
  <c r="J128" i="7"/>
  <c r="G129" i="4"/>
  <c r="J162" i="8" l="1"/>
  <c r="J163" i="8" s="1"/>
  <c r="J135" i="8"/>
  <c r="J136" i="8" s="1"/>
  <c r="J137" i="8" s="1"/>
  <c r="J138" i="8" s="1"/>
  <c r="J139" i="8" s="1"/>
  <c r="J142" i="8" s="1"/>
  <c r="J145" i="9"/>
  <c r="J146" i="9" s="1"/>
  <c r="J118" i="9"/>
  <c r="J119" i="9" s="1"/>
  <c r="J120" i="9" s="1"/>
  <c r="J121" i="9" s="1"/>
  <c r="J122" i="9" s="1"/>
  <c r="J130" i="7"/>
  <c r="J133" i="1"/>
  <c r="J134" i="1" s="1"/>
  <c r="J160" i="1"/>
  <c r="J161" i="1" s="1"/>
  <c r="J143" i="8" l="1"/>
  <c r="J148" i="8"/>
  <c r="J131" i="9"/>
  <c r="J126" i="9"/>
  <c r="J125" i="9"/>
  <c r="J134" i="7"/>
  <c r="J135" i="7" s="1"/>
  <c r="J161" i="7"/>
  <c r="J162" i="7" s="1"/>
  <c r="J135" i="1"/>
  <c r="J136" i="1" s="1"/>
  <c r="J137" i="1" s="1"/>
  <c r="J149" i="8" l="1"/>
  <c r="J164" i="8" s="1"/>
  <c r="J165" i="8" s="1"/>
  <c r="J151" i="8"/>
  <c r="J132" i="9"/>
  <c r="J147" i="9" s="1"/>
  <c r="J148" i="9" s="1"/>
  <c r="C13" i="18" s="1"/>
  <c r="J134" i="9"/>
  <c r="J146" i="1"/>
  <c r="J140" i="1"/>
  <c r="J141" i="1"/>
  <c r="J136" i="7"/>
  <c r="J137" i="7" s="1"/>
  <c r="J138" i="7" s="1"/>
  <c r="I171" i="8" l="1"/>
  <c r="I167" i="8"/>
  <c r="C14" i="18"/>
  <c r="I150" i="9"/>
  <c r="I154" i="9" s="1"/>
  <c r="J149" i="1"/>
  <c r="J147" i="7"/>
  <c r="J141" i="7"/>
  <c r="J142" i="7"/>
  <c r="J147" i="1"/>
  <c r="J162" i="1" s="1"/>
  <c r="J163" i="1" s="1"/>
  <c r="J150" i="7" l="1"/>
  <c r="J148" i="7"/>
  <c r="J163" i="7" s="1"/>
  <c r="J164" i="7" s="1"/>
  <c r="I196" i="1"/>
  <c r="I168" i="1"/>
  <c r="I178" i="1"/>
  <c r="I179" i="1" s="1"/>
  <c r="F212" i="1" s="1"/>
  <c r="I212" i="1" s="1"/>
  <c r="I182" i="1"/>
  <c r="I183" i="1" s="1"/>
  <c r="F213" i="1" s="1"/>
  <c r="I213" i="1" s="1"/>
  <c r="I174" i="1"/>
  <c r="I170" i="1"/>
  <c r="I194" i="1"/>
  <c r="I190" i="1"/>
  <c r="I191" i="1" s="1"/>
  <c r="F217" i="1" s="1"/>
  <c r="I217" i="1" s="1"/>
  <c r="J201" i="1"/>
  <c r="J202" i="1" s="1"/>
  <c r="F223" i="1" s="1"/>
  <c r="I223" i="1" s="1"/>
  <c r="J205" i="1"/>
  <c r="J206" i="1" s="1"/>
  <c r="F221" i="1" s="1"/>
  <c r="I221" i="1" s="1"/>
  <c r="J203" i="1"/>
  <c r="J204" i="1" s="1"/>
  <c r="F222" i="1" s="1"/>
  <c r="I222" i="1" s="1"/>
  <c r="G186" i="1"/>
  <c r="I186" i="1" s="1"/>
  <c r="I197" i="1" l="1"/>
  <c r="F218" i="1" s="1"/>
  <c r="I218" i="1" s="1"/>
  <c r="I219" i="1" s="1"/>
  <c r="I167" i="1"/>
  <c r="I171" i="1" s="1"/>
  <c r="F210" i="1" s="1"/>
  <c r="I210" i="1" s="1"/>
  <c r="I173" i="1"/>
  <c r="I175" i="1" s="1"/>
  <c r="F211" i="1" s="1"/>
  <c r="I211" i="1" s="1"/>
  <c r="I185" i="1"/>
  <c r="I187" i="1" s="1"/>
  <c r="F214" i="1" s="1"/>
  <c r="I214" i="1" s="1"/>
  <c r="I224" i="1"/>
  <c r="I173" i="7"/>
  <c r="G193" i="7"/>
  <c r="I193" i="7" s="1"/>
  <c r="F218" i="7" s="1"/>
  <c r="I218" i="7" s="1"/>
  <c r="G195" i="7"/>
  <c r="I195" i="7" s="1"/>
  <c r="F217" i="7" s="1"/>
  <c r="G169" i="7"/>
  <c r="I169" i="7" s="1"/>
  <c r="G177" i="7"/>
  <c r="I177" i="7" s="1"/>
  <c r="I204" i="7"/>
  <c r="J204" i="7" s="1"/>
  <c r="J205" i="7" s="1"/>
  <c r="G181" i="7"/>
  <c r="I181" i="7" s="1"/>
  <c r="G189" i="7"/>
  <c r="I189" i="7" s="1"/>
  <c r="J200" i="7"/>
  <c r="J201" i="7" s="1"/>
  <c r="I223" i="7" s="1"/>
  <c r="I185" i="7"/>
  <c r="I202" i="7"/>
  <c r="J202" i="7" s="1"/>
  <c r="J203" i="7" s="1"/>
  <c r="F222" i="7" s="1"/>
  <c r="I222" i="7" s="1"/>
  <c r="I196" i="7" l="1"/>
  <c r="I215" i="1"/>
  <c r="I226" i="1" s="1"/>
  <c r="C16" i="18" s="1"/>
  <c r="I170" i="7"/>
  <c r="F209" i="7" s="1"/>
  <c r="I209" i="7" s="1"/>
  <c r="G188" i="7"/>
  <c r="I188" i="7" s="1"/>
  <c r="I184" i="7"/>
  <c r="I186" i="7" s="1"/>
  <c r="F213" i="7" s="1"/>
  <c r="I213" i="7" s="1"/>
  <c r="G176" i="7"/>
  <c r="I224" i="7"/>
  <c r="I176" i="7" l="1"/>
  <c r="I178" i="7" s="1"/>
  <c r="F211" i="7" s="1"/>
  <c r="I211" i="7" s="1"/>
  <c r="G180" i="7"/>
  <c r="I180" i="7" s="1"/>
  <c r="I182" i="7" s="1"/>
  <c r="F212" i="7" s="1"/>
  <c r="I212" i="7" s="1"/>
  <c r="I174" i="7"/>
  <c r="F210" i="7" s="1"/>
  <c r="I210" i="7" s="1"/>
  <c r="I190" i="7"/>
  <c r="G192" i="7"/>
  <c r="I192" i="7" s="1"/>
  <c r="I232" i="1"/>
  <c r="I228" i="1"/>
  <c r="F216" i="7" l="1"/>
  <c r="I216" i="7" s="1"/>
  <c r="I214" i="7"/>
  <c r="G194" i="7"/>
  <c r="I194" i="7" s="1"/>
  <c r="G236" i="1"/>
  <c r="I217" i="7" l="1"/>
  <c r="I219" i="7" s="1"/>
  <c r="I226" i="7" l="1"/>
  <c r="C15" i="18" s="1"/>
  <c r="G18" i="18" s="1"/>
  <c r="G23" i="18" s="1"/>
  <c r="G21" i="18" l="1"/>
  <c r="I232" i="7"/>
  <c r="I228" i="7"/>
  <c r="G236" i="7" s="1"/>
</calcChain>
</file>

<file path=xl/sharedStrings.xml><?xml version="1.0" encoding="utf-8"?>
<sst xmlns="http://schemas.openxmlformats.org/spreadsheetml/2006/main" count="1470" uniqueCount="457">
  <si>
    <t>LIMPEZA - Regime de Tributação: Lucro Real</t>
  </si>
  <si>
    <t>Nº do processo:</t>
  </si>
  <si>
    <t>XXXX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</si>
  <si>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</si>
  <si>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</si>
  <si>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</si>
  <si>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</si>
  <si>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</si>
  <si>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</si>
  <si>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</si>
  <si>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</si>
  <si>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</si>
  <si>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</si>
  <si>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</si>
  <si>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</si>
  <si>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 xml:space="preserve">Tipo de Serviço: Limpeza e Conservação Predial para o Câmpus Bagé do IFSUL (Insalubridade 40%)                                                                                             </t>
  </si>
  <si>
    <t>Unidade
 de 
Medida</t>
  </si>
  <si>
    <t xml:space="preserve">Quantidade total a contratar (Em função da unidade de medida) </t>
  </si>
  <si>
    <t>a) Áreas internas - Pisos frios, pisos de madeira e carpete</t>
  </si>
  <si>
    <t>m2</t>
  </si>
  <si>
    <t>b) Áreas internas - Laboratórios</t>
  </si>
  <si>
    <t>c) Áreas internas - Almoxarifados/galpões</t>
  </si>
  <si>
    <t>d) Áreas internas - Áreas com espaços livres - saguão, hall e salão</t>
  </si>
  <si>
    <t>m-2</t>
  </si>
  <si>
    <t>m-1</t>
  </si>
  <si>
    <t>m0</t>
  </si>
  <si>
    <t>e) Banheiros</t>
  </si>
  <si>
    <t>TOTAL DA ÁREA INTERNA</t>
  </si>
  <si>
    <t>b) Áreas externas -  Varrição de passeios e arruamentos</t>
  </si>
  <si>
    <t>f) Áreas externas -  Pátios e áreas verdes com baixa frequência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</si>
  <si>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</si>
  <si>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</si>
  <si>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</si>
  <si>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- Face interna</t>
  </si>
  <si>
    <t>TOTAL DA ÁREA DA ESQUADRIA EXTERNA - FACE INTERNA/EXTERNA</t>
  </si>
  <si>
    <t xml:space="preserve">TOTAL GERAL </t>
  </si>
  <si>
    <r>
      <rPr>
        <b/>
        <sz val="15"/>
        <rFont val="Arial"/>
        <family val="2"/>
        <charset val="1"/>
      </rPr>
      <t xml:space="preserve">1. MÓDULOS 
</t>
    </r>
    <r>
      <rPr>
        <b/>
        <sz val="12"/>
        <rFont val="Arial"/>
        <family val="2"/>
        <charset val="1"/>
      </rPr>
      <t xml:space="preserve">Mão de obra
</t>
    </r>
    <r>
      <rPr>
        <b/>
        <sz val="11"/>
        <rFont val="Arial"/>
        <family val="2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</si>
  <si>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</si>
  <si>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</si>
  <si>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</si>
  <si>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</si>
  <si>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t>5143-20</t>
  </si>
  <si>
    <t>Salário Normativo da Categoria Profissional - para a jornada de 44 h/sem</t>
  </si>
  <si>
    <t>Categoria Profissional (vinculada à execução contratual)</t>
  </si>
  <si>
    <t xml:space="preserve">      Servente de limpeza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</si>
  <si>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</si>
  <si>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</si>
  <si>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</si>
  <si>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</si>
  <si>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</si>
  <si>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rFont val="Arial"/>
        <family val="2"/>
        <charset val="1"/>
      </rPr>
      <t xml:space="preserve">Salário-Base   </t>
    </r>
    <r>
      <rPr>
        <b/>
        <sz val="10"/>
        <color rgb="FFFF0000"/>
        <rFont val="Arial"/>
        <family val="2"/>
        <charset val="1"/>
      </rPr>
      <t xml:space="preserve"> (valor para somente 1 servente de limpeza – 44h/semanais) </t>
    </r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</si>
  <si>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</si>
  <si>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</si>
  <si>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</si>
  <si>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</si>
  <si>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rFont val="Arial"/>
        <family val="2"/>
        <charset val="1"/>
      </rPr>
      <t>13º (décimo terceiro) Salário</t>
    </r>
    <r>
      <rPr>
        <b/>
        <sz val="11"/>
        <color rgb="FFFF0000"/>
        <rFont val="Arial"/>
        <family val="2"/>
        <charset val="1"/>
      </rPr>
      <t xml:space="preserve"> </t>
    </r>
    <r>
      <rPr>
        <b/>
        <sz val="11"/>
        <rFont val="Arial"/>
        <family val="2"/>
        <charset val="1"/>
      </rPr>
      <t>e Adicional de Férias</t>
    </r>
  </si>
  <si>
    <t>Valor (R$)</t>
  </si>
  <si>
    <r>
      <rPr>
        <b/>
        <sz val="10"/>
        <rFont val="Arial"/>
        <family val="2"/>
        <charset val="1"/>
      </rPr>
      <t>13º (décimo terceiro) Salário</t>
    </r>
    <r>
      <rPr>
        <b/>
        <sz val="11"/>
        <color rgb="FF0000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</si>
  <si>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  <family val="2"/>
        <charset val="1"/>
      </rPr>
      <t>Adicional de Férias</t>
    </r>
    <r>
      <rPr>
        <b/>
        <sz val="10"/>
        <color rgb="FF0099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</si>
  <si>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</si>
  <si>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</si>
  <si>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</si>
  <si>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</si>
  <si>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</si>
  <si>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</si>
  <si>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</si>
  <si>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</si>
  <si>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</si>
  <si>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</si>
  <si>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</si>
  <si>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</si>
  <si>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</si>
  <si>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</si>
  <si>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</si>
  <si>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</si>
  <si>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</si>
  <si>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</si>
  <si>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</si>
  <si>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</si>
  <si>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</si>
  <si>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</si>
  <si>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</si>
  <si>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</si>
  <si>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rFont val="Arial"/>
        <family val="2"/>
        <charset val="1"/>
      </rPr>
      <t xml:space="preserve">Transporte                                              </t>
    </r>
    <r>
      <rPr>
        <b/>
        <sz val="10"/>
        <color rgb="FFFF0000"/>
        <rFont val="Arial"/>
        <family val="2"/>
        <charset val="1"/>
      </rPr>
      <t xml:space="preserve"> Cálculo do valor: [(2xVTx22) – (6%xSB)]</t>
    </r>
  </si>
  <si>
    <t xml:space="preserve">      A.1) Valor da passagem do transporte coletivo no município de prestação dos serviços: Decreto nº 045, de 15 de março de 2019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</si>
  <si>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</si>
  <si>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</si>
  <si>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</si>
  <si>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family val="2"/>
        <charset val="1"/>
      </rPr>
      <t xml:space="preserve">Auxílio-Refeição/Alimentação </t>
    </r>
    <r>
      <rPr>
        <b/>
        <sz val="10"/>
        <color rgb="FFFF0000"/>
        <rFont val="Arial"/>
        <family val="2"/>
        <charset val="1"/>
      </rPr>
      <t>Cálculo do valor = [(22xVA)x(1-</t>
    </r>
    <r>
      <rPr>
        <b/>
        <sz val="10"/>
        <color rgb="FF0000FF"/>
        <rFont val="Arial"/>
        <family val="2"/>
        <charset val="1"/>
      </rPr>
      <t>0,19</t>
    </r>
    <r>
      <rPr>
        <b/>
        <sz val="10"/>
        <color rgb="FFFF0000"/>
        <rFont val="Arial"/>
        <family val="2"/>
        <charset val="1"/>
      </rPr>
      <t>)]</t>
    </r>
  </si>
  <si>
    <t xml:space="preserve">      B.2) Quantidade de dias do mês de recebimento de auxílio-alimentação</t>
  </si>
  <si>
    <t>Seguro contra riscos de acidente de trabalho</t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</si>
  <si>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</si>
  <si>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</si>
  <si>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</si>
  <si>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</si>
  <si>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</si>
  <si>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</si>
  <si>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r>
      <rPr>
        <b/>
        <sz val="10"/>
        <rFont val="Arial"/>
        <family val="2"/>
        <charset val="1"/>
      </rPr>
      <t xml:space="preserve">Aviso Prévio Indenizado     </t>
    </r>
    <r>
      <rPr>
        <b/>
        <sz val="8"/>
        <color rgb="FFFF0000"/>
        <rFont val="Arial"/>
        <family val="2"/>
        <charset val="1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</si>
  <si>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</si>
  <si>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rFont val="Arial"/>
        <family val="2"/>
        <charset val="1"/>
      </rPr>
      <t xml:space="preserve">Multa do FGTS e contribuição social sobre o Aviso Prévio Indenizado </t>
    </r>
    <r>
      <rPr>
        <b/>
        <sz val="8"/>
        <color rgb="FFFF0000"/>
        <rFont val="Arial"/>
        <family val="2"/>
        <charset val="1"/>
      </rPr>
      <t>Obrigatória a cotação de 0,24% sobre o valor do Módulo 1 – Composição da Remuneração, conforme Anexo XII da IN Seges nº 5/2017 (0,19% + 3,81% = 4,0%)</t>
    </r>
  </si>
  <si>
    <r>
      <rPr>
        <b/>
        <sz val="10"/>
        <rFont val="Arial"/>
        <family val="2"/>
        <charset val="1"/>
      </rPr>
      <t xml:space="preserve">Aviso Prévio Trabalhado                 (negociar extinção/redução na 1ª prorrogação)
</t>
    </r>
    <r>
      <rPr>
        <b/>
        <sz val="10"/>
        <color rgb="FFFF0000"/>
        <rFont val="Arial"/>
        <family val="2"/>
        <charset val="1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</si>
  <si>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</si>
  <si>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</si>
  <si>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</si>
  <si>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</si>
  <si>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</si>
  <si>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t>Férias</t>
  </si>
  <si>
    <r>
      <rPr>
        <b/>
        <sz val="10"/>
        <rFont val="Arial"/>
        <family val="2"/>
        <charset val="1"/>
      </rPr>
      <t xml:space="preserve">Ausências Legais                                 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/30)x2,96dias]/12</t>
    </r>
  </si>
  <si>
    <r>
      <rPr>
        <b/>
        <sz val="10"/>
        <rFont val="Arial"/>
        <family val="2"/>
        <charset val="1"/>
      </rPr>
      <t xml:space="preserve">Licença-Paternidade                                      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/30)x5dias]/12}x1,5%</t>
    </r>
  </si>
  <si>
    <r>
      <rPr>
        <b/>
        <sz val="10"/>
        <rFont val="Arial"/>
        <family val="2"/>
        <charset val="1"/>
      </rPr>
      <t xml:space="preserve">Ausência por acidente de trabalho                 </t>
    </r>
    <r>
      <rPr>
        <b/>
        <sz val="10"/>
        <color rgb="FFFF0000"/>
        <rFont val="Arial"/>
        <family val="2"/>
        <charset val="1"/>
      </rPr>
      <t>Cálculo do valor 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/30)x15dias]/12}x0,78%</t>
    </r>
  </si>
  <si>
    <r>
      <rPr>
        <b/>
        <sz val="10"/>
        <rFont val="Arial"/>
        <family val="2"/>
        <charset val="1"/>
      </rPr>
      <t xml:space="preserve">Afastamento Maternidade                             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+1/3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)/12]x(4/12)}x2%</t>
    </r>
  </si>
  <si>
    <r>
      <rPr>
        <b/>
        <sz val="10"/>
        <color rgb="FF000000"/>
        <rFont val="Arial"/>
        <family val="2"/>
        <charset val="1"/>
      </rPr>
      <t xml:space="preserve">(Outros)   Ausência por doença        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</si>
  <si>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</si>
  <si>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</si>
  <si>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</si>
  <si>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</si>
  <si>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</si>
  <si>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</si>
  <si>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</si>
  <si>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</si>
  <si>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</si>
  <si>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</si>
  <si>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</si>
  <si>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</si>
  <si>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</si>
  <si>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</si>
  <si>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 xml:space="preserve">Outros (especificar) </t>
  </si>
  <si>
    <t>0.00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</si>
  <si>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</si>
  <si>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</si>
  <si>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</si>
  <si>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</si>
  <si>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</si>
  <si>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</si>
  <si>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</si>
  <si>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</si>
  <si>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</si>
  <si>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</si>
  <si>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rFont val="Arial"/>
        <family val="2"/>
        <charset val="1"/>
      </rPr>
      <t xml:space="preserve">  a) Cofins 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</si>
  <si>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r>
      <rPr>
        <b/>
        <sz val="10"/>
        <rFont val="Arial"/>
        <family val="2"/>
        <charset val="1"/>
      </rPr>
      <t xml:space="preserve">  b) PIS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</si>
  <si>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</si>
  <si>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</si>
  <si>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</si>
  <si>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</si>
  <si>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  a) ISS           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</si>
  <si>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</si>
  <si>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</si>
  <si>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</si>
  <si>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</si>
  <si>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</si>
  <si>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</si>
  <si>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</si>
  <si>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</si>
  <si>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</si>
  <si>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</si>
  <si>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</si>
  <si>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</si>
  <si>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</si>
  <si>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</si>
  <si>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3.  COMPLEMENTO DOS SERVIÇOS DE LIMPEZA E CONSERVAÇÃO</t>
  </si>
  <si>
    <t>PREÇO MENSAL UNITÁRIO POR M² (metro quadrado)</t>
  </si>
  <si>
    <t>MÃO DE OBRA 
       ENCARREGADO / SERVENTE</t>
  </si>
  <si>
    <t>(1) 
PRODUTIVIDADE
(1/M²)</t>
  </si>
  <si>
    <t>(2)
PREÇO HOMEM-MÊS                   (R$)</t>
  </si>
  <si>
    <t>(1 X 2)
SUBTOTAL
(R$/M²)</t>
  </si>
  <si>
    <t>TOTAL</t>
  </si>
  <si>
    <t>30</t>
  </si>
  <si>
    <r>
      <rPr>
        <b/>
        <sz val="9"/>
        <rFont val="Arial"/>
        <family val="2"/>
        <charset val="1"/>
      </rPr>
      <t xml:space="preserve">MÃO DE OBRA 
       </t>
    </r>
    <r>
      <rPr>
        <b/>
        <sz val="8"/>
        <color rgb="FF000000"/>
        <rFont val="Arial"/>
        <family val="2"/>
        <charset val="1"/>
      </rPr>
      <t>ENCARREGADO / SERVENTE</t>
    </r>
  </si>
  <si>
    <t>(1)
PRODUTIVIDADE 
(1/M²)</t>
  </si>
  <si>
    <t>(2) FREQUÊNCIA NO MÊS    (HORAS)      16 ***</t>
  </si>
  <si>
    <t>(3)
 JORNADA DE TRABALHO NO MÊS
 (HORAS)</t>
  </si>
  <si>
    <t>(4) 
= (1 X 2 X 3)
Ki****</t>
  </si>
  <si>
    <t>(5)
PREÇO HOMEM-MÊS 
(R$)</t>
  </si>
  <si>
    <t>(6) = (4 X 5)
 SUBTOTAL
 (R$/M²)</t>
  </si>
  <si>
    <t>SERV. / Face externa com exposição a situação de risco = 1/(30**x160*)</t>
  </si>
  <si>
    <t>160</t>
  </si>
  <si>
    <t>1</t>
  </si>
  <si>
    <t>191,4</t>
  </si>
  <si>
    <t>4. VALOR MENSAL DOS SERVIÇOS</t>
  </si>
  <si>
    <t>TIPO DE ÁREA</t>
  </si>
  <si>
    <t>PREÇO MENSAL UNITÁRIO (R$/M²)</t>
  </si>
  <si>
    <t>ÁREA
(M²)</t>
  </si>
  <si>
    <t>SUBTOTAL
(R$)</t>
  </si>
  <si>
    <t>b) Áreas internas - Pisos frios</t>
  </si>
  <si>
    <t>c) Áreas internas - Laboratórios</t>
  </si>
  <si>
    <t>d) Áreas internas - Almoxarifados/galpões</t>
  </si>
  <si>
    <t>f) Áreas internas - Áreas com espaços livres - saguão, hall e salão</t>
  </si>
  <si>
    <t>g) Áreas internas – Banheiros</t>
  </si>
  <si>
    <t>a) Áreas externa – Varrição de passeio e arruamentos</t>
  </si>
  <si>
    <t>b) Áreas externa -  Pátios e áreas verdes com baixa frequência</t>
  </si>
  <si>
    <t>a) Esquadrias - Face interna</t>
  </si>
  <si>
    <r>
      <rPr>
        <b/>
        <sz val="10"/>
        <rFont val="Arial"/>
        <family val="2"/>
        <charset val="1"/>
      </rPr>
      <t xml:space="preserve">b) Esquadrias - </t>
    </r>
    <r>
      <rPr>
        <b/>
        <sz val="10"/>
        <color rgb="FF000000"/>
        <rFont val="Arial"/>
        <family val="1"/>
        <charset val="1"/>
      </rPr>
      <t>Face externa sem exposição a situação de risco</t>
    </r>
  </si>
  <si>
    <r>
      <rPr>
        <b/>
        <sz val="10"/>
        <rFont val="Arial"/>
        <family val="2"/>
        <charset val="1"/>
      </rPr>
      <t xml:space="preserve">b) Esquadrias - </t>
    </r>
    <r>
      <rPr>
        <b/>
        <sz val="10"/>
        <color rgb="FF000000"/>
        <rFont val="Arial"/>
        <family val="1"/>
        <charset val="1"/>
      </rPr>
      <t>Face externa com exposição a situação de risco</t>
    </r>
  </si>
  <si>
    <t>TOTAL DA ÁREA DE ESQUADRIAS</t>
  </si>
  <si>
    <t>Valor mensal do serviço</t>
  </si>
  <si>
    <t>Número de meses do contrato</t>
  </si>
  <si>
    <r>
      <rPr>
        <b/>
        <sz val="14"/>
        <rFont val="Arial"/>
        <family val="2"/>
        <charset val="1"/>
      </rPr>
      <t xml:space="preserve">Valor global da proposta </t>
    </r>
    <r>
      <rPr>
        <b/>
        <sz val="10"/>
        <rFont val="Arial"/>
        <family val="2"/>
        <charset val="1"/>
      </rPr>
      <t>(valor mensal do serviço x nº de meses do contrato)</t>
    </r>
  </si>
  <si>
    <t>QUANTIDADE DE PESSOAL ALOCADO NA EXECUÇÃO CONTRATUAL (item 6.2.e do Anexo VII da IN nº 5/2017</t>
  </si>
  <si>
    <t>Tipo de Mão de Obra</t>
  </si>
  <si>
    <t>Quantidade de Pessoal</t>
  </si>
  <si>
    <t>Servente de limpeza</t>
  </si>
  <si>
    <t>INSUMOS DIVERSOS</t>
  </si>
  <si>
    <t>Materiais de Limpeza – SANEANTES DOMISSANITÁRIOS</t>
  </si>
  <si>
    <t>Unidade</t>
  </si>
  <si>
    <t>Quantidade Mensal</t>
  </si>
  <si>
    <t>Quantidade Anual</t>
  </si>
  <si>
    <t>Valor Unitário</t>
  </si>
  <si>
    <t>Custo Anual</t>
  </si>
  <si>
    <t>Água sanitária</t>
  </si>
  <si>
    <t>5 litros</t>
  </si>
  <si>
    <t>Alcool gel antisséptico 70%</t>
  </si>
  <si>
    <t>Frasco 500 ml</t>
  </si>
  <si>
    <t>Álcool etílico hidratado 70%</t>
  </si>
  <si>
    <t>Desinfetante de uso geral</t>
  </si>
  <si>
    <t xml:space="preserve">Detergente neutro líquido concentrado </t>
  </si>
  <si>
    <t>Limpa-vidros</t>
  </si>
  <si>
    <t>Lustra-móveis</t>
  </si>
  <si>
    <t>Pacote com 5 Kg</t>
  </si>
  <si>
    <t>CISTO ANUAL DOS SANEANTES DOMISSANITÁRIOS</t>
  </si>
  <si>
    <t>CUSTO MENSAL DOS SANEANTES DOMISSANITÁRIOS</t>
  </si>
  <si>
    <t>UTENSÍLIOS</t>
  </si>
  <si>
    <t>Quantidade a disponibilizar</t>
  </si>
  <si>
    <t>Vida Útil   (em meses)</t>
  </si>
  <si>
    <t>unidade</t>
  </si>
  <si>
    <t>Desentupidor de vaso sanitário</t>
  </si>
  <si>
    <t>Desentupidor de pia</t>
  </si>
  <si>
    <t>Vassoura de palha</t>
  </si>
  <si>
    <t>Escova de mão</t>
  </si>
  <si>
    <t>Escova para vaso sanitário</t>
  </si>
  <si>
    <t xml:space="preserve">CUSTO ANUAL DOS UTENSÍLIOS </t>
  </si>
  <si>
    <t xml:space="preserve">CUSTO MENSAL DOS UTENSÍLIOS </t>
  </si>
  <si>
    <t>EQUIPAMENTOS</t>
  </si>
  <si>
    <t>Depreciação (em meses)</t>
  </si>
  <si>
    <t>Aspirador de pó/água</t>
  </si>
  <si>
    <t>Lavadora de alta pressão</t>
  </si>
  <si>
    <t>Enceradeira industrial</t>
  </si>
  <si>
    <t xml:space="preserve">CUSTO ANUAL DOS EQUIPAMENTOS </t>
  </si>
  <si>
    <t xml:space="preserve">CUSTO MENSAL DOS EQUIPAMENTOS </t>
  </si>
  <si>
    <t>UNIFORMES</t>
  </si>
  <si>
    <t>Par</t>
  </si>
  <si>
    <t>CUSTO ANUAL DOS UNIFORMES PARA 1 SERVENTE</t>
  </si>
  <si>
    <t>CUSTO MENSAL DOS UNIFORMES PARA 1 SERVENTE</t>
  </si>
  <si>
    <t>QUADRO RESUMO</t>
  </si>
  <si>
    <t>CUSTO ANUAL</t>
  </si>
  <si>
    <t>CUSTO MENSAL</t>
  </si>
  <si>
    <t>Custo Mensal por SERVENTE</t>
  </si>
  <si>
    <t xml:space="preserve">Materiais de Limpeza – SANEANTES DOMISSANITÁRIOS </t>
  </si>
  <si>
    <t>Materiais de Limpeza – UTENSÍLIOS</t>
  </si>
  <si>
    <t>MATERIAIS</t>
  </si>
  <si>
    <t>TOTAIS</t>
  </si>
  <si>
    <t>Pelotas/RS</t>
  </si>
  <si>
    <r>
      <t xml:space="preserve">Multa do FGTS e contribuição social sobre o Aviso Prévio Trabalhado </t>
    </r>
    <r>
      <rPr>
        <b/>
        <sz val="8"/>
        <color rgb="FFFF0000"/>
        <rFont val="Arial"/>
        <family val="2"/>
        <charset val="1"/>
      </rPr>
      <t>Obrigatória a cotação de 3,76% sobre o valor do Módulo 1 – Composição da Remuneração, conforme Anexo XII da IN Seges nº 5/2017 (3,81%+0,19% = 4,0%)</t>
    </r>
  </si>
  <si>
    <r>
      <t>ANEXO ----</t>
    </r>
    <r>
      <rPr>
        <b/>
        <sz val="18"/>
        <rFont val="Arial"/>
        <family val="2"/>
        <charset val="1"/>
      </rPr>
      <t xml:space="preserve">  </t>
    </r>
    <r>
      <rPr>
        <b/>
        <sz val="18"/>
        <color rgb="FF339966"/>
        <rFont val="Arial"/>
        <family val="2"/>
        <charset val="1"/>
      </rPr>
      <t>do Pregão IFSul nº xx/2021</t>
    </r>
    <r>
      <rPr>
        <b/>
        <sz val="18"/>
        <color rgb="FFFF0000"/>
        <rFont val="Arial"/>
        <family val="2"/>
        <charset val="1"/>
      </rPr>
      <t xml:space="preserve"> </t>
    </r>
    <r>
      <rPr>
        <b/>
        <sz val="18"/>
        <color rgb="FF339966"/>
        <rFont val="Arial"/>
        <family val="2"/>
        <charset val="1"/>
      </rPr>
      <t>–</t>
    </r>
    <r>
      <rPr>
        <b/>
        <sz val="18"/>
        <color rgb="FFFF0000"/>
        <rFont val="Arial"/>
        <family val="2"/>
        <charset val="1"/>
      </rPr>
      <t xml:space="preserve"> </t>
    </r>
    <r>
      <rPr>
        <b/>
        <sz val="18"/>
        <color rgb="FF339966"/>
        <rFont val="Arial"/>
        <family val="2"/>
        <charset val="1"/>
      </rPr>
      <t xml:space="preserve">Câmpus Pelotas
PLANILHA DE CUSTOS E FORMAÇÃO DE PREÇOS </t>
    </r>
    <r>
      <rPr>
        <b/>
        <sz val="18"/>
        <color rgb="FF800080"/>
        <rFont val="Arial"/>
        <family val="2"/>
        <charset val="1"/>
      </rPr>
      <t xml:space="preserve"> </t>
    </r>
    <r>
      <rPr>
        <b/>
        <sz val="18"/>
        <rFont val="Arial"/>
        <family val="2"/>
        <charset val="1"/>
      </rPr>
      <t xml:space="preserve"> </t>
    </r>
  </si>
  <si>
    <r>
      <t xml:space="preserve">ENC. / Laboratórios </t>
    </r>
    <r>
      <rPr>
        <sz val="9"/>
        <color rgb="FFFF0000"/>
        <rFont val="Arial"/>
        <family val="2"/>
        <charset val="1"/>
      </rPr>
      <t>= 1/(30**x360*)</t>
    </r>
  </si>
  <si>
    <r>
      <t xml:space="preserve">SERV./Laboratórios </t>
    </r>
    <r>
      <rPr>
        <sz val="9"/>
        <color rgb="FFFF0000"/>
        <rFont val="Arial"/>
        <family val="2"/>
        <charset val="1"/>
      </rPr>
      <t>= 1/360*</t>
    </r>
  </si>
  <si>
    <r>
      <t xml:space="preserve">ENC. / Almoxaridados/galpões </t>
    </r>
    <r>
      <rPr>
        <sz val="9"/>
        <color rgb="FFFF0000"/>
        <rFont val="Arial"/>
        <family val="2"/>
        <charset val="1"/>
      </rPr>
      <t>= 1/(30**x 2000*)</t>
    </r>
  </si>
  <si>
    <r>
      <t xml:space="preserve">SERV./Almoxaridados/galpões </t>
    </r>
    <r>
      <rPr>
        <sz val="9"/>
        <color rgb="FFFF0000"/>
        <rFont val="Arial"/>
        <family val="2"/>
        <charset val="1"/>
      </rPr>
      <t>= 1/2000*</t>
    </r>
  </si>
  <si>
    <r>
      <t xml:space="preserve">ENC. / Áreas com espaços livres - saguão, hall e salão </t>
    </r>
    <r>
      <rPr>
        <sz val="10"/>
        <color rgb="FFFF0000"/>
        <rFont val="Arial"/>
        <family val="2"/>
        <charset val="1"/>
      </rPr>
      <t>= 1/(30**x1000*)</t>
    </r>
  </si>
  <si>
    <r>
      <t xml:space="preserve">SERV. / Áreas com espaços livres - saguão, hall e salão </t>
    </r>
    <r>
      <rPr>
        <sz val="10"/>
        <color rgb="FFFF0000"/>
        <rFont val="Arial"/>
        <family val="2"/>
        <charset val="1"/>
      </rPr>
      <t>= 1/1000*</t>
    </r>
  </si>
  <si>
    <r>
      <t>ENC. / Varrição de passeios e arruamentos</t>
    </r>
    <r>
      <rPr>
        <sz val="10"/>
        <color rgb="FFFF0000"/>
        <rFont val="Arial"/>
        <family val="2"/>
        <charset val="1"/>
      </rPr>
      <t xml:space="preserve">  = 1/(30** x 7500*)</t>
    </r>
  </si>
  <si>
    <r>
      <t xml:space="preserve">SERV. / Varrição de passeios e arruamentos </t>
    </r>
    <r>
      <rPr>
        <sz val="10"/>
        <color rgb="FFFF0000"/>
        <rFont val="Arial"/>
        <family val="2"/>
        <charset val="1"/>
      </rPr>
      <t>= 1/7500*</t>
    </r>
  </si>
  <si>
    <r>
      <t>ENC. / Pátios e áreas verdes com baixa frequência:</t>
    </r>
    <r>
      <rPr>
        <sz val="10"/>
        <color rgb="FFFF0000"/>
        <rFont val="Arial"/>
        <family val="2"/>
        <charset val="1"/>
      </rPr>
      <t xml:space="preserve">  = 1/(30** x2000*)</t>
    </r>
  </si>
  <si>
    <r>
      <t xml:space="preserve">SERV. /Pátios e áreas verdes com baixa frequência: </t>
    </r>
    <r>
      <rPr>
        <sz val="10"/>
        <color rgb="FFFF0000"/>
        <rFont val="Arial"/>
        <family val="2"/>
        <charset val="1"/>
      </rPr>
      <t>= 1/2000*</t>
    </r>
  </si>
  <si>
    <t>SERV. / Face externa sem exposição a situação de risco = 1/300*</t>
  </si>
  <si>
    <t>SERV. / Face interna = 1/300*</t>
  </si>
  <si>
    <t>a) Áreas internas - Pisos frios, pisos de madeira e carpete escadas e corrimão</t>
  </si>
  <si>
    <t xml:space="preserve">      B.1) Valor do auxílio-alimentação (clausula 18 da CCT 2021): </t>
  </si>
  <si>
    <t xml:space="preserve">      A.1) Valor da passagem do transporte coletivo no município de prestação dos serviços: </t>
  </si>
  <si>
    <t xml:space="preserve">Plano de Benefício Social Familiar ( CCT 2021)  </t>
  </si>
  <si>
    <t xml:space="preserve">      B.1) Valor do auxílio-alimentação (clausula 18 da CCT 2021: </t>
  </si>
  <si>
    <t>Adicional de Insalubridade (40% do SB - cláusula17 da CCT/2021)</t>
  </si>
  <si>
    <t>Adicional de Insalubridade (20% do SB - cláusula 17 da CCT/2021)</t>
  </si>
  <si>
    <t>f) Áreas externas -  pisos pavimentados adjacentes/contíguos às edificações,pátios e áreas verdes e estacionamento</t>
  </si>
  <si>
    <r>
      <t>ENC. / Pisos frios(salas)</t>
    </r>
    <r>
      <rPr>
        <sz val="10"/>
        <color rgb="FFFF3333"/>
        <rFont val="Arial"/>
        <family val="2"/>
        <charset val="1"/>
      </rPr>
      <t xml:space="preserve"> </t>
    </r>
    <r>
      <rPr>
        <sz val="10"/>
        <color rgb="FFFF0000"/>
        <rFont val="Arial"/>
        <family val="2"/>
        <charset val="1"/>
      </rPr>
      <t>= 1/(30** x 1200*)</t>
    </r>
  </si>
  <si>
    <r>
      <t>SERV. / Pisos frios (salas)</t>
    </r>
    <r>
      <rPr>
        <sz val="10"/>
        <color rgb="FFFF0000"/>
        <rFont val="Arial"/>
        <family val="2"/>
        <charset val="1"/>
      </rPr>
      <t>= 1 / 1200*</t>
    </r>
  </si>
  <si>
    <r>
      <t>ENC. / Pisos frios(ADM)</t>
    </r>
    <r>
      <rPr>
        <sz val="10"/>
        <color rgb="FFFF3333"/>
        <rFont val="Arial"/>
        <family val="2"/>
        <charset val="1"/>
      </rPr>
      <t xml:space="preserve"> </t>
    </r>
    <r>
      <rPr>
        <sz val="10"/>
        <color rgb="FFFF0000"/>
        <rFont val="Arial"/>
        <family val="2"/>
        <charset val="1"/>
      </rPr>
      <t>= 1/(30** x 1200*)</t>
    </r>
  </si>
  <si>
    <r>
      <t>SERV. / Pisos frios (ADM)</t>
    </r>
    <r>
      <rPr>
        <sz val="10"/>
        <color rgb="FFFF0000"/>
        <rFont val="Arial"/>
        <family val="2"/>
        <charset val="1"/>
      </rPr>
      <t>= 1 / 1200*</t>
    </r>
  </si>
  <si>
    <r>
      <t>ENC. / Pisos pavimentados adjacentes/contíguos às edificações:</t>
    </r>
    <r>
      <rPr>
        <sz val="10"/>
        <color rgb="FFFF0000"/>
        <rFont val="Arial"/>
        <family val="2"/>
        <charset val="1"/>
      </rPr>
      <t xml:space="preserve">  = 1/(30** x 2000*)</t>
    </r>
  </si>
  <si>
    <r>
      <t xml:space="preserve">SERV. /Pisos pavimentados adjacentes/contíguos às edificações: </t>
    </r>
    <r>
      <rPr>
        <sz val="10"/>
        <color rgb="FFFF0000"/>
        <rFont val="Arial"/>
        <family val="2"/>
        <charset val="1"/>
      </rPr>
      <t>= 1/2000*</t>
    </r>
  </si>
  <si>
    <t>Item</t>
  </si>
  <si>
    <t>Embalagem 1 litro</t>
  </si>
  <si>
    <t xml:space="preserve">Alcool Gel 70% </t>
  </si>
  <si>
    <t>Bambona 5 litros</t>
  </si>
  <si>
    <t>Cera liquida incolor (antiderrapante e autobrilho. Bambona 5 litros</t>
  </si>
  <si>
    <t>Desengraxante (Desincrustante concentrado)</t>
  </si>
  <si>
    <t xml:space="preserve">Desinfetante  perfumado para banheiros </t>
  </si>
  <si>
    <t>Litro</t>
  </si>
  <si>
    <t>Desodorizador de ar de 360 ml (tipo aerossol)</t>
  </si>
  <si>
    <t>Frasco360ml</t>
  </si>
  <si>
    <t>Esponja de limpeza multiuso dupla face</t>
  </si>
  <si>
    <t>Pacote 4unidades</t>
  </si>
  <si>
    <t xml:space="preserve">Esponja de lã de aço </t>
  </si>
  <si>
    <t>Pacote com 8 unidades</t>
  </si>
  <si>
    <t>Flanela (material algodão, comprimento 40 cm, largura 60 cm, cor laranja).</t>
  </si>
  <si>
    <t>Saco alvejado, branco,100 % algodão para limpeza de piso.Aproximadamente 40 x 62 cm</t>
  </si>
  <si>
    <t>Inseticida de uso geral frasco de 500 ml</t>
  </si>
  <si>
    <t>Frasco</t>
  </si>
  <si>
    <t>Limpa carpete</t>
  </si>
  <si>
    <t>Limpador multiuso aplicação limpeza geral.</t>
  </si>
  <si>
    <t xml:space="preserve">Luva de borracha multi uso para limpeza (cano longo, tamanho grande, 100% látex (borracha) natural, íntegro e uniforme. </t>
  </si>
  <si>
    <t>Luva de borracha  multi uso para limpeza(cano longo, tamanho médio, 100% látex (borracha) natural, íntegro e uniforme.</t>
  </si>
  <si>
    <t>Luva de borracha multi uso para limpeza (cano longo, tamanho pequeno, 100% látex (borracha) natural, íntegro e uniforme.</t>
  </si>
  <si>
    <t>Papel higiênico, de alta qualidade, tipo personal, Nice ou similar, fardo de 8 rolos de 300 m x 10 cm.</t>
  </si>
  <si>
    <t>Papel higiênico, de alta qualidade folha dupla tipo personal, Nice ou similar em rolo de 30 m, fardo com 64 unidades.</t>
  </si>
  <si>
    <t>Papel toalha 100% celulose interfolhado com 1.000 folhas 20cm x 21cm</t>
  </si>
  <si>
    <t>Pedra sanitária (pastilha (pedra) sanitária sólida em forma de disco, com peso mínimo de 35g.</t>
  </si>
  <si>
    <t>Polidor de metais 200 ml</t>
  </si>
  <si>
    <t>Removedor de ceras e impermeabilizantes.Bambona 5L</t>
  </si>
  <si>
    <t xml:space="preserve">Sabão em barra amarelo (Sabão em barra glicerinado) unidades de 200g cada. </t>
  </si>
  <si>
    <t>Sabão em pó (OMO, Brilhante, ou marca com composição química similar)</t>
  </si>
  <si>
    <t>Kg</t>
  </si>
  <si>
    <t>Sabonete líquido (aspecto físico líquido viscoso cremoso, compatível com as saboneteiras para sabonetes líquidos já existente na Instituição, características adicionais refil, aroma suave).Bambona 5 L.</t>
  </si>
  <si>
    <t>Sabonete pacote com 12 unidades (aspecto físico sólido, peso 90 g, tipo com perfume, formato ovalado,cor branca, aplicação pele normal)</t>
  </si>
  <si>
    <t>Saco para lixo 100 litros preto ( pacote com 100 unidades)</t>
  </si>
  <si>
    <t>Pacote</t>
  </si>
  <si>
    <t>Saco para lixo 200 litros preto ( pacote com 100 unidades)</t>
  </si>
  <si>
    <t>Saco para lixo 60 litros preto( pacote com 100 unidades)</t>
  </si>
  <si>
    <t>Saco para lixo 40 litros preto( pacote com 100 unidades)</t>
  </si>
  <si>
    <t>Saco para lixo 100 litros  marrom, verde, azul, vermelho ,amarelo ,cinza ,laranja( pacote com 100 unidades)</t>
  </si>
  <si>
    <t>Saco para lixo 200 litros marrom, verde, azul, vermelho ,amarelo, cinza,laranja ( pacote com 100 unidades)</t>
  </si>
  <si>
    <t>Saco para lixo 60 litros marrom, verde, azul, vermelho , amarelo, cinza,laranja( pacote com 100 unidades)</t>
  </si>
  <si>
    <t>Saco para lixo 40 litros marrom, verde, azul, vermelho, amarelo,cinza,laranja( pacote com 100 unidades)</t>
  </si>
  <si>
    <t>Saponáceo em pó</t>
  </si>
  <si>
    <t>Frasco 300g</t>
  </si>
  <si>
    <t>Tela desodorante para mictório</t>
  </si>
  <si>
    <t>Óleo de peroba 200 ml</t>
  </si>
  <si>
    <t>Enxada</t>
  </si>
  <si>
    <t>PC</t>
  </si>
  <si>
    <t>PÇ</t>
  </si>
  <si>
    <t>Extensões elétricas</t>
  </si>
  <si>
    <t>Mangueira de água Jardim ¾</t>
  </si>
  <si>
    <t>Rastilho</t>
  </si>
  <si>
    <t>Serrote</t>
  </si>
  <si>
    <t xml:space="preserve">Serrote de poda de galhos </t>
  </si>
  <si>
    <t>Facão para mato</t>
  </si>
  <si>
    <t>Cone de Sinalização de segurança</t>
  </si>
  <si>
    <t>Kit</t>
  </si>
  <si>
    <t>Tesoura de poda</t>
  </si>
  <si>
    <t>Zorra para transporte</t>
  </si>
  <si>
    <t>Carrinho de mão</t>
  </si>
  <si>
    <t>Pá de corte</t>
  </si>
  <si>
    <t>PA de concha</t>
  </si>
  <si>
    <t>Placas Sinalizadoras</t>
  </si>
  <si>
    <t>MOP Completo Seco</t>
  </si>
  <si>
    <t xml:space="preserve">MOP Completo </t>
  </si>
  <si>
    <t>Carrinho de lixo comum</t>
  </si>
  <si>
    <t>Carrinho de coleta seletiva</t>
  </si>
  <si>
    <t>Baldes plásticos</t>
  </si>
  <si>
    <t>Pá de lixo</t>
  </si>
  <si>
    <t>Rodo</t>
  </si>
  <si>
    <t>Rodo especial para limpeza de vidros</t>
  </si>
  <si>
    <t>Vassoura</t>
  </si>
  <si>
    <t>Vassoura de pelo</t>
  </si>
  <si>
    <t>Espanador grande</t>
  </si>
  <si>
    <r>
      <t xml:space="preserve">ANEXO </t>
    </r>
    <r>
      <rPr>
        <b/>
        <sz val="18"/>
        <color rgb="FFFF0000"/>
        <rFont val="Arial"/>
        <family val="2"/>
        <charset val="1"/>
      </rPr>
      <t>----</t>
    </r>
    <r>
      <rPr>
        <b/>
        <sz val="18"/>
        <color rgb="FF339966"/>
        <rFont val="Arial"/>
        <family val="2"/>
        <charset val="1"/>
      </rPr>
      <t xml:space="preserve">  do Pregão nº XX/2021 – CAMPUS PELOTAS
MODELO DE PLANILHA DE CUSTOS E FORMAÇÃO DE PREÇOS   </t>
    </r>
  </si>
  <si>
    <r>
      <t>ENC. / Banheiros</t>
    </r>
    <r>
      <rPr>
        <b/>
        <sz val="10"/>
        <rFont val="Arial"/>
        <family val="2"/>
        <charset val="1"/>
      </rPr>
      <t xml:space="preserve"> </t>
    </r>
    <r>
      <rPr>
        <sz val="10"/>
        <color rgb="FFFF0000"/>
        <rFont val="Arial"/>
        <family val="2"/>
        <charset val="1"/>
      </rPr>
      <t>= 1(30**x150*)</t>
    </r>
  </si>
  <si>
    <r>
      <t>SERV. / Banheiros</t>
    </r>
    <r>
      <rPr>
        <b/>
        <sz val="10"/>
        <rFont val="Arial"/>
        <family val="2"/>
        <charset val="1"/>
      </rPr>
      <t xml:space="preserve"> </t>
    </r>
    <r>
      <rPr>
        <sz val="10"/>
        <color rgb="FFFF0000"/>
        <rFont val="Arial"/>
        <family val="2"/>
        <charset val="1"/>
      </rPr>
      <t>= 1/150*</t>
    </r>
  </si>
  <si>
    <r>
      <t>ENC. / Pisos frios</t>
    </r>
    <r>
      <rPr>
        <sz val="10"/>
        <color rgb="FFFF3333"/>
        <rFont val="Arial"/>
        <family val="2"/>
        <charset val="1"/>
      </rPr>
      <t xml:space="preserve"> </t>
    </r>
    <r>
      <rPr>
        <sz val="10"/>
        <color rgb="FFFF0000"/>
        <rFont val="Arial"/>
        <family val="2"/>
        <charset val="1"/>
      </rPr>
      <t>= 1/(30** x 1200*)</t>
    </r>
  </si>
  <si>
    <r>
      <t>SERV. / Pisos frios</t>
    </r>
    <r>
      <rPr>
        <sz val="10"/>
        <color rgb="FFFF0000"/>
        <rFont val="Arial"/>
        <family val="2"/>
        <charset val="1"/>
      </rPr>
      <t>= 1 / 1200*</t>
    </r>
  </si>
  <si>
    <r>
      <t xml:space="preserve">a) Esquadrias - </t>
    </r>
    <r>
      <rPr>
        <b/>
        <sz val="10"/>
        <color rgb="FF000000"/>
        <rFont val="Arial"/>
        <family val="1"/>
        <charset val="1"/>
      </rPr>
      <t>Face externa/interna sem exposição a situação de risco</t>
    </r>
  </si>
  <si>
    <r>
      <t xml:space="preserve">b) Esquadrias - </t>
    </r>
    <r>
      <rPr>
        <b/>
        <sz val="10"/>
        <color rgb="FF000000"/>
        <rFont val="Arial"/>
        <family val="1"/>
        <charset val="1"/>
      </rPr>
      <t>Face externa com exposição a situação de risco</t>
    </r>
  </si>
  <si>
    <t>MANUTENÇÃO PREDIAL - Regime de Tributação: Lucro Real</t>
  </si>
  <si>
    <r>
      <t xml:space="preserve">ANEXO ----  </t>
    </r>
    <r>
      <rPr>
        <b/>
        <sz val="18"/>
        <color indexed="10"/>
        <rFont val="Arial"/>
        <family val="2"/>
      </rPr>
      <t xml:space="preserve">do Pregão nº XX/2021– </t>
    </r>
    <r>
      <rPr>
        <b/>
        <sz val="18"/>
        <color indexed="12"/>
        <rFont val="Arial"/>
        <family val="2"/>
      </rPr>
      <t xml:space="preserve">CONTA VINCULADA
</t>
    </r>
    <r>
      <rPr>
        <b/>
        <sz val="18"/>
        <color indexed="8"/>
        <rFont val="Arial"/>
        <family val="2"/>
      </rPr>
      <t xml:space="preserve">PLANILHA DE CUSTOS E FORMAÇÃO DE PREÇOS </t>
    </r>
    <r>
      <rPr>
        <b/>
        <sz val="18"/>
        <color indexed="20"/>
        <rFont val="Arial"/>
        <family val="2"/>
      </rPr>
      <t xml:space="preserve"> </t>
    </r>
    <r>
      <rPr>
        <b/>
        <sz val="18"/>
        <rFont val="Arial"/>
        <family val="2"/>
      </rPr>
      <t xml:space="preserve"> </t>
    </r>
  </si>
  <si>
    <t>xxxxx</t>
  </si>
  <si>
    <t>PELOTAS/RS</t>
  </si>
  <si>
    <r>
      <t xml:space="preserve">1. MÓDULOS 
</t>
    </r>
    <r>
      <rPr>
        <b/>
        <sz val="12"/>
        <rFont val="Arial"/>
        <family val="2"/>
      </rPr>
      <t xml:space="preserve">Mão de obra
</t>
    </r>
    <r>
      <rPr>
        <b/>
        <sz val="11"/>
        <rFont val="Arial"/>
        <family val="2"/>
      </rPr>
      <t>Mão de obra vinculada à execução contratual</t>
    </r>
  </si>
  <si>
    <t>JARDINEIRO</t>
  </si>
  <si>
    <r>
      <t xml:space="preserve">Salário Normativo da Categoria Profissional - </t>
    </r>
    <r>
      <rPr>
        <b/>
        <sz val="10"/>
        <color indexed="10"/>
        <rFont val="Arial"/>
        <family val="2"/>
      </rPr>
      <t>para a jornada de 44 h/sem</t>
    </r>
  </si>
  <si>
    <r>
      <t xml:space="preserve">Salário-Base   </t>
    </r>
    <r>
      <rPr>
        <b/>
        <sz val="10"/>
        <color indexed="10"/>
        <rFont val="Arial"/>
        <family val="2"/>
      </rPr>
      <t>(44 HORAS SEMANAIS)</t>
    </r>
    <r>
      <rPr>
        <b/>
        <sz val="10"/>
        <color indexed="10"/>
        <rFont val="Arial"/>
        <family val="2"/>
      </rPr>
      <t xml:space="preserve">
</t>
    </r>
    <r>
      <rPr>
        <b/>
        <sz val="10"/>
        <rFont val="Arial"/>
        <family val="2"/>
      </rPr>
      <t xml:space="preserve">         </t>
    </r>
  </si>
  <si>
    <t xml:space="preserve">Adicional de Periculosidade </t>
  </si>
  <si>
    <t xml:space="preserve">Adicional Noturno </t>
  </si>
  <si>
    <t>Adicional de Hora Noturna Reduzida</t>
  </si>
  <si>
    <t xml:space="preserve">Adicional de Hora Extra no Feriado Trabalhado </t>
  </si>
  <si>
    <t>Adicional de Insalubridade</t>
  </si>
  <si>
    <r>
      <t>Submódulo 2.1 – 13º (décimo terceiro) Salário</t>
    </r>
    <r>
      <rPr>
        <b/>
        <sz val="11"/>
        <rFont val="Arial"/>
        <family val="2"/>
      </rPr>
      <t xml:space="preserve"> e Adicional de Férias</t>
    </r>
  </si>
  <si>
    <r>
      <t>13º (décimo terceiro) Salário</t>
    </r>
    <r>
      <rPr>
        <b/>
        <sz val="11"/>
        <color indexed="10"/>
        <rFont val="Arial"/>
        <family val="2"/>
      </rPr>
      <t xml:space="preserve"> </t>
    </r>
    <r>
      <rPr>
        <b/>
        <sz val="11"/>
        <rFont val="Arial"/>
        <family val="2"/>
      </rPr>
      <t>e Adicional de Férias</t>
    </r>
  </si>
  <si>
    <r>
      <t>13º (décimo terceiro) Salário</t>
    </r>
    <r>
      <rPr>
        <b/>
        <sz val="11"/>
        <color indexed="8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8,33% sobre o valor do Módulo 1 – Composição da Remuneração, conforme Anexo XII da IN 5/17</t>
    </r>
  </si>
  <si>
    <r>
      <rPr>
        <b/>
        <sz val="10"/>
        <color indexed="8"/>
        <rFont val="Arial"/>
        <family val="2"/>
      </rPr>
      <t xml:space="preserve"> Adicional de Férias</t>
    </r>
    <r>
      <rPr>
        <b/>
        <sz val="10"/>
        <color indexed="19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3,025% sobre o valor do Módulo 1 – Composição da Remuneração, conforme Anexo XII da IN 5/17 (Férias + Adicional = 9,075% + 3,025% = 12,10%)</t>
    </r>
  </si>
  <si>
    <t xml:space="preserve">RAT x FAP
</t>
  </si>
  <si>
    <r>
      <t xml:space="preserve">Transporte                                              </t>
    </r>
    <r>
      <rPr>
        <b/>
        <sz val="10"/>
        <color indexed="10"/>
        <rFont val="Arial"/>
        <family val="2"/>
      </rPr>
      <t xml:space="preserve"> Cálculo do valor: [(2xVTx22) – (6%xSB)]</t>
    </r>
  </si>
  <si>
    <r>
      <t xml:space="preserve">Auxílio-Refeição/Alimentação </t>
    </r>
    <r>
      <rPr>
        <b/>
        <sz val="10"/>
        <color indexed="10"/>
        <rFont val="Arial"/>
        <family val="2"/>
      </rPr>
      <t>Cálculo do valor = [(22xVA)x(1-</t>
    </r>
    <r>
      <rPr>
        <b/>
        <sz val="10"/>
        <color indexed="12"/>
        <rFont val="Arial"/>
        <family val="2"/>
      </rPr>
      <t>0,19</t>
    </r>
    <r>
      <rPr>
        <b/>
        <sz val="10"/>
        <color indexed="10"/>
        <rFont val="Arial"/>
        <family val="2"/>
      </rPr>
      <t>)]</t>
    </r>
  </si>
  <si>
    <t xml:space="preserve">      B.1) Valor do auxílio-alimentação</t>
  </si>
  <si>
    <r>
      <t xml:space="preserve">Plano de Benefício Social Familiar (cláusula XXIII da CCT 2020)  </t>
    </r>
    <r>
      <rPr>
        <b/>
        <sz val="10"/>
        <color indexed="10"/>
        <rFont val="Arial"/>
        <family val="2"/>
      </rPr>
      <t/>
    </r>
  </si>
  <si>
    <r>
      <t xml:space="preserve">13º (décimo terceiro) Salário </t>
    </r>
    <r>
      <rPr>
        <b/>
        <sz val="10"/>
        <rFont val="Arial"/>
        <family val="2"/>
      </rPr>
      <t>e Adicional de Férias</t>
    </r>
  </si>
  <si>
    <r>
      <t xml:space="preserve">Aviso Prévio Indenizado     </t>
    </r>
    <r>
      <rPr>
        <b/>
        <sz val="8"/>
        <color indexed="10"/>
        <rFont val="Arial"/>
        <family val="2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</si>
  <si>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Multa do FGTS e contribuição social sobre o Aviso Prévio Indenizado </t>
    </r>
    <r>
      <rPr>
        <b/>
        <sz val="8"/>
        <color indexed="10"/>
        <rFont val="Arial"/>
        <family val="2"/>
      </rPr>
      <t>Obrigatória a cotação de 0,24% sobre o valor do Módulo 1 – Composição da Remuneração, conforme Anexo XII da IN Seges nº 5/2017 (0,24% + 4,76% = 5,0%)</t>
    </r>
  </si>
  <si>
    <r>
      <t xml:space="preserve">Aviso Prévio Trabalhado                 (negociar extinção/redução na 1ª prorrogação)
</t>
    </r>
    <r>
      <rPr>
        <b/>
        <sz val="10"/>
        <color indexed="10"/>
        <rFont val="Arial"/>
        <family val="2"/>
      </rPr>
      <t>Cálculo do valor= [(Rem/30)x7]/12 meses do contratox90% dos empregados - ao final do contrato</t>
    </r>
  </si>
  <si>
    <r>
      <t xml:space="preserve">Multa do FGTS e contribuição social sobre o Aviso Prévio Trabalhado </t>
    </r>
    <r>
      <rPr>
        <b/>
        <sz val="8"/>
        <color indexed="10"/>
        <rFont val="Arial"/>
        <family val="2"/>
      </rPr>
      <t>Obrigatória a cotação de 4,76% sobre o valor do Módulo 1 – Composição da Remuneração, conforme Anexo XII da IN Seges nº 5/2017 (4,76%+0,24% = 5,0%)</t>
    </r>
  </si>
  <si>
    <r>
      <t>Férias</t>
    </r>
    <r>
      <rPr>
        <b/>
        <sz val="10"/>
        <color indexed="19"/>
        <rFont val="Arial"/>
        <family val="2"/>
      </rPr>
      <t/>
    </r>
  </si>
  <si>
    <r>
      <t xml:space="preserve">Ausências Legais                                        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/30)x2,96dias]/12</t>
    </r>
  </si>
  <si>
    <r>
      <t xml:space="preserve">Licença-Paternidade                                        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/30)x5dias]/12}x1,5%</t>
    </r>
  </si>
  <si>
    <r>
      <t xml:space="preserve">Ausência por acidente de trabalho                 </t>
    </r>
    <r>
      <rPr>
        <b/>
        <sz val="10"/>
        <color indexed="10"/>
        <rFont val="Arial"/>
        <family val="2"/>
      </rPr>
      <t>Cálculo do valor 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/30)x15dias]/12}x0,78%</t>
    </r>
  </si>
  <si>
    <r>
      <t xml:space="preserve">Afastamento Maternidade                               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+1/3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)/12]x(4/12)}x2%</t>
    </r>
  </si>
  <si>
    <r>
      <t xml:space="preserve">(Outros)   Ausência por doença               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)/30)x5dias]/12</t>
    </r>
  </si>
  <si>
    <t>Materiais (EPIs)</t>
  </si>
  <si>
    <r>
      <t xml:space="preserve">  a) Cofins  </t>
    </r>
    <r>
      <rPr>
        <sz val="10"/>
        <color indexed="10"/>
        <rFont val="Arial"/>
        <family val="2"/>
      </rPr>
      <t>(depende do regime de tributação - utilizada a hipótese de Lucro Real)</t>
    </r>
  </si>
  <si>
    <r>
      <t xml:space="preserve">  b) PIS </t>
    </r>
    <r>
      <rPr>
        <sz val="10"/>
        <color indexed="10"/>
        <rFont val="Arial"/>
        <family val="2"/>
      </rPr>
      <t>(depende do regime de tributação - utilizada a hipótese de Lucro Real)</t>
    </r>
  </si>
  <si>
    <t xml:space="preserve">  a) ISS             </t>
  </si>
  <si>
    <t>Trincha 15cm</t>
  </si>
  <si>
    <t>OBS.: Pesquisa de preços realizada em contratações de outros entes públicos por meio da ferramenta Banco de Preços e internet.</t>
  </si>
  <si>
    <t>Quantidade da mão de obra alocada na prestação dos serviços:</t>
  </si>
  <si>
    <r>
      <t xml:space="preserve">ANEXO ----  </t>
    </r>
    <r>
      <rPr>
        <b/>
        <sz val="18"/>
        <color rgb="FFFF0000"/>
        <rFont val="Arial"/>
        <family val="2"/>
        <charset val="1"/>
      </rPr>
      <t xml:space="preserve">do Pregão nºxx/2020 – </t>
    </r>
    <r>
      <rPr>
        <b/>
        <sz val="18"/>
        <color rgb="FF0000FF"/>
        <rFont val="Arial"/>
        <family val="2"/>
        <charset val="1"/>
      </rPr>
      <t xml:space="preserve">CONTA VINCULADA
</t>
    </r>
    <r>
      <rPr>
        <b/>
        <sz val="18"/>
        <color rgb="FF000000"/>
        <rFont val="Arial"/>
        <family val="2"/>
        <charset val="1"/>
      </rPr>
      <t xml:space="preserve">MODELO DE PLANILHA DE CUSTOS E FORMAÇÃO DE PREÇOS </t>
    </r>
    <r>
      <rPr>
        <b/>
        <sz val="18"/>
        <color rgb="FF800080"/>
        <rFont val="Arial"/>
        <family val="2"/>
        <charset val="1"/>
      </rPr>
      <t xml:space="preserve"> </t>
    </r>
    <r>
      <rPr>
        <b/>
        <sz val="18"/>
        <rFont val="Arial"/>
        <family val="2"/>
        <charset val="1"/>
      </rPr>
      <t xml:space="preserve"> </t>
    </r>
  </si>
  <si>
    <t>xxxx</t>
  </si>
  <si>
    <t xml:space="preserve"> VALOR MENSAL DOS SERVIÇOS</t>
  </si>
  <si>
    <t>Tipo de serviço (A)</t>
  </si>
  <si>
    <t>I</t>
  </si>
  <si>
    <t>Jardineiro</t>
  </si>
  <si>
    <t>II</t>
  </si>
  <si>
    <t>Valor Mensal dos Serviços</t>
  </si>
  <si>
    <t xml:space="preserve">QUADRO DEMONSTRATIVO DO VALOR GLOBAL DA PROPOSTA </t>
  </si>
  <si>
    <t>Número de meses do Contrato</t>
  </si>
  <si>
    <r>
      <rPr>
        <b/>
        <sz val="10"/>
        <rFont val="Arial"/>
        <family val="2"/>
        <charset val="1"/>
      </rPr>
      <t>Valor Global do Proposta</t>
    </r>
    <r>
      <rPr>
        <sz val="10"/>
        <rFont val="Arial"/>
        <family val="2"/>
        <charset val="1"/>
      </rPr>
      <t xml:space="preserve"> (Valor mensal do serviço x  nº de meses do contrato).</t>
    </r>
  </si>
  <si>
    <t>Encarregado</t>
  </si>
  <si>
    <t>III</t>
  </si>
  <si>
    <t>IV</t>
  </si>
  <si>
    <t>RS000051/2021</t>
  </si>
  <si>
    <t>Servente de limpeza (GRAU 20%)</t>
  </si>
  <si>
    <t>Servente de limpeza (GRAU 40%)</t>
  </si>
  <si>
    <t>Ponto eletrônico</t>
  </si>
  <si>
    <t>Embalagem 500ml</t>
  </si>
  <si>
    <t xml:space="preserve">Embalagem 1 litro </t>
  </si>
  <si>
    <t>Frasco 200 ml</t>
  </si>
  <si>
    <t>Fardo com 8 rolos de 300 metros</t>
  </si>
  <si>
    <t>Fardo de 64 unid.</t>
  </si>
  <si>
    <t>Fardo de 1000 folhas</t>
  </si>
  <si>
    <t>Frasco de 5litros</t>
  </si>
  <si>
    <t>Pacote 12 unid.</t>
  </si>
  <si>
    <t>Escada de 7 degraus</t>
  </si>
  <si>
    <t>Escada de 20 degraus</t>
  </si>
  <si>
    <t>Escada de 3 degraus</t>
  </si>
  <si>
    <t>Soprador de folhas</t>
  </si>
  <si>
    <t>Carro limpeza multifuncional</t>
  </si>
  <si>
    <t>Motopodador</t>
  </si>
  <si>
    <t>Motoserra</t>
  </si>
  <si>
    <t>Cortador de grama</t>
  </si>
  <si>
    <t>Aparador de grama</t>
  </si>
  <si>
    <t>Calça de tecido de algodão (tipo jeans)</t>
  </si>
  <si>
    <t xml:space="preserve">Camiseta de manga curta com logotipo e nome da CONTRATADA </t>
  </si>
  <si>
    <t>Jaleco de tecido de algodão (tipo jeans) com logotipo e nome da CONTRATADA</t>
  </si>
  <si>
    <t>Calçado tipo botina de couro, em PU com solado antiderrapante, resistente a choque elétrico.</t>
  </si>
  <si>
    <t>Calça de tecido próprio para o inverno</t>
  </si>
  <si>
    <t xml:space="preserve">Camiseta de manga longa com logotipo e nome da CONTRATADA </t>
  </si>
  <si>
    <t xml:space="preserve">Jaqueta, forrada, com elástico nos punhos e firme com logotipo e nome da CONTRATADA </t>
  </si>
  <si>
    <t xml:space="preserve">Jaleco de tecido próprio para o inverno com logotipo e nome da CONTRATADA </t>
  </si>
  <si>
    <t xml:space="preserve">Moletom firme com logotipo e nome da CONTRATADA </t>
  </si>
  <si>
    <t>Custo AnuaL</t>
  </si>
  <si>
    <t xml:space="preserve"> MATERIAIS E EQUIPAMENTOS/INSUMOS</t>
  </si>
  <si>
    <t xml:space="preserve">Valor Proposto  mensal  (B) </t>
  </si>
  <si>
    <t>0</t>
  </si>
  <si>
    <t>(2) FREQUÊNCIA NO MÊS  (HORAS)       ***</t>
  </si>
  <si>
    <t>a) Áreas externas -  Varrição de passeios e arruamentos</t>
  </si>
  <si>
    <t>b)Pátios e áreas verdes com média frequência</t>
  </si>
  <si>
    <t>c) Áreas externas -  pisos pavimentados adjacentes/contíguos às edificações,pátios e áreas verdes e estacionamento</t>
  </si>
  <si>
    <r>
      <t xml:space="preserve">SERV. /Pátios e áreas verdes com média frequência: </t>
    </r>
    <r>
      <rPr>
        <sz val="10"/>
        <color rgb="FFFF0000"/>
        <rFont val="Arial"/>
        <family val="2"/>
        <charset val="1"/>
      </rPr>
      <t>= 1/2000*</t>
    </r>
  </si>
  <si>
    <t>b) Áreas externa -  Pátios e áreas verdes com média frequência</t>
  </si>
  <si>
    <t>ENCARREGADO</t>
  </si>
  <si>
    <t>Gratificação conforme item 11.2 d)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</si>
</sst>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-* #,##0.00_-;\-* #,##0.00_-;_-* &quot;-&quot;??_-;_-@_-"/>
    <numFmt numFmtId="164" formatCode="[$-416]d/m/yyyy"/>
    <numFmt numFmtId="165" formatCode="_(* #,##0.00_);_(* \(#,##0.00\);_(* \-??_);_(@_)"/>
    <numFmt numFmtId="166" formatCode="0.000%"/>
    <numFmt numFmtId="167" formatCode="0.0000"/>
    <numFmt numFmtId="168" formatCode="0.0000%"/>
    <numFmt numFmtId="169" formatCode="&quot;R$ &quot;#,##0.00"/>
    <numFmt numFmtId="170" formatCode="#,##0.0000000"/>
    <numFmt numFmtId="171" formatCode="[$-416]#,##0.00_);\(#,##0.00\)"/>
    <numFmt numFmtId="172" formatCode="0.0"/>
    <numFmt numFmtId="173" formatCode="_(&quot;R$ &quot;* #,##0.00_);_(&quot;R$ &quot;* \(#,##0.00\);_(&quot;R$ &quot;* \-??_);_(@_)"/>
    <numFmt numFmtId="174" formatCode="&quot;R$&quot;#,##0.00"/>
    <numFmt numFmtId="175" formatCode="d/m/yyyy"/>
    <numFmt numFmtId="176" formatCode="_-&quot;R$&quot;\ * #,##0.00_-;\-&quot;R$&quot;\ * #,##0.00_-;_-&quot;R$&quot;\ * &quot;-&quot;??_-;_-@_-"/>
    <numFmt numFmtId="177" formatCode="_(&quot;R$ &quot;* #,##0.00_);_(&quot;R$ &quot;* \(#,##0.00\);_(&quot;R$ &quot;* &quot;-&quot;??_);_(@_)"/>
    <numFmt numFmtId="178" formatCode="&quot;R$&quot;\ #,##0.00"/>
    <numFmt numFmtId="179" formatCode="&quot; R$ &quot;#,##0.00&quot; &quot;;&quot; R$ (&quot;#,##0.00&quot;)&quot;;&quot; R$ -&quot;#&quot; &quot;;@&quot; &quot;"/>
    <numFmt numFmtId="180" formatCode="[$R$-416]&quot; &quot;#,##0.00;[Red]&quot;-&quot;[$R$-416]&quot; &quot;#,##0.00"/>
    <numFmt numFmtId="181" formatCode="#,##0.00&quot; &quot;;&quot; (&quot;#,##0.00&quot;)&quot;;&quot; -&quot;#&quot; &quot;;@&quot; &quot;"/>
  </numFmts>
  <fonts count="72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b/>
      <sz val="18"/>
      <color rgb="FF003366"/>
      <name val="Cambria"/>
      <family val="2"/>
      <charset val="1"/>
    </font>
    <font>
      <b/>
      <sz val="18"/>
      <color rgb="FF339966"/>
      <name val="Arial"/>
      <family val="2"/>
      <charset val="1"/>
    </font>
    <font>
      <b/>
      <sz val="18"/>
      <color rgb="FFFF000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80008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10"/>
      <color rgb="FF0099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trike/>
      <sz val="10"/>
      <color rgb="FF009900"/>
      <name val="Arial"/>
      <family val="2"/>
      <charset val="1"/>
    </font>
    <font>
      <b/>
      <sz val="11"/>
      <color rgb="FF0000FF"/>
      <name val="Arial"/>
      <family val="2"/>
      <charset val="1"/>
    </font>
    <font>
      <sz val="10"/>
      <color rgb="FFFF0000"/>
      <name val="Arial"/>
      <family val="2"/>
      <charset val="1"/>
    </font>
    <font>
      <b/>
      <sz val="9"/>
      <name val="Arial"/>
      <family val="2"/>
      <charset val="1"/>
    </font>
    <font>
      <sz val="10"/>
      <color rgb="FFFF3333"/>
      <name val="Arial"/>
      <family val="2"/>
      <charset val="1"/>
    </font>
    <font>
      <b/>
      <sz val="10"/>
      <color rgb="FFFF3333"/>
      <name val="Arial"/>
      <family val="2"/>
      <charset val="1"/>
    </font>
    <font>
      <b/>
      <sz val="10"/>
      <color rgb="FF339966"/>
      <name val="Arial"/>
      <family val="2"/>
      <charset val="1"/>
    </font>
    <font>
      <sz val="9"/>
      <name val="Arial"/>
      <family val="2"/>
      <charset val="1"/>
    </font>
    <font>
      <sz val="9"/>
      <color rgb="FFFF0000"/>
      <name val="Arial"/>
      <family val="2"/>
      <charset val="1"/>
    </font>
    <font>
      <b/>
      <sz val="8"/>
      <color rgb="FF000000"/>
      <name val="Arial"/>
      <family val="2"/>
      <charset val="1"/>
    </font>
    <font>
      <b/>
      <sz val="10"/>
      <color rgb="FF000000"/>
      <name val="Arial"/>
      <family val="1"/>
      <charset val="1"/>
    </font>
    <font>
      <b/>
      <sz val="14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rgb="FF339966"/>
      <name val="Arial"/>
      <family val="2"/>
      <charset val="1"/>
    </font>
    <font>
      <sz val="10"/>
      <color rgb="FF339966"/>
      <name val="Arial"/>
      <family val="2"/>
      <charset val="1"/>
    </font>
    <font>
      <b/>
      <sz val="10"/>
      <color rgb="FF000080"/>
      <name val="Arial"/>
      <family val="2"/>
      <charset val="1"/>
    </font>
    <font>
      <b/>
      <sz val="15"/>
      <color rgb="FF339966"/>
      <name val="Arial"/>
      <family val="2"/>
      <charset val="1"/>
    </font>
    <font>
      <b/>
      <sz val="12"/>
      <color rgb="FF339966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b/>
      <sz val="18"/>
      <color indexed="20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sz val="18"/>
      <color indexed="12"/>
      <name val="Arial"/>
      <family val="2"/>
    </font>
    <font>
      <b/>
      <sz val="18"/>
      <color indexed="8"/>
      <name val="Arial"/>
      <family val="2"/>
    </font>
    <font>
      <b/>
      <sz val="10"/>
      <color indexed="10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b/>
      <sz val="11"/>
      <color indexed="8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19"/>
      <name val="Arial"/>
      <family val="2"/>
    </font>
    <font>
      <b/>
      <sz val="9"/>
      <color indexed="10"/>
      <name val="Arial"/>
      <family val="2"/>
    </font>
    <font>
      <b/>
      <sz val="10"/>
      <color indexed="12"/>
      <name val="Arial"/>
      <family val="2"/>
    </font>
    <font>
      <b/>
      <strike/>
      <sz val="10"/>
      <color indexed="19"/>
      <name val="Arial"/>
      <family val="2"/>
    </font>
    <font>
      <b/>
      <sz val="11"/>
      <color indexed="12"/>
      <name val="Arial"/>
      <family val="2"/>
    </font>
    <font>
      <sz val="10"/>
      <color indexed="10"/>
      <name val="Arial"/>
      <family val="2"/>
    </font>
    <font>
      <sz val="11"/>
      <name val="Arial"/>
      <family val="2"/>
    </font>
    <font>
      <b/>
      <sz val="14"/>
      <color rgb="FF800080"/>
      <name val="Arial"/>
      <family val="2"/>
      <charset val="1"/>
    </font>
    <font>
      <b/>
      <sz val="18"/>
      <color rgb="FF0000FF"/>
      <name val="Arial"/>
      <family val="2"/>
      <charset val="1"/>
    </font>
    <font>
      <b/>
      <sz val="18"/>
      <color rgb="FF000000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i/>
      <sz val="16"/>
      <color theme="1"/>
      <name val="Arial"/>
      <family val="2"/>
    </font>
    <font>
      <sz val="8"/>
      <color indexed="8"/>
      <name val="Arial"/>
      <family val="2"/>
    </font>
    <font>
      <sz val="11"/>
      <color rgb="FF000000"/>
      <name val="Calibri"/>
      <family val="2"/>
      <charset val="1"/>
    </font>
    <font>
      <b/>
      <i/>
      <u/>
      <sz val="8"/>
      <color theme="1"/>
      <name val="Arial"/>
      <family val="2"/>
    </font>
    <font>
      <b/>
      <sz val="18"/>
      <color indexed="56"/>
      <name val="Cambria"/>
      <family val="2"/>
    </font>
  </fonts>
  <fills count="18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339966"/>
        <bgColor rgb="FF008080"/>
      </patternFill>
    </fill>
    <fill>
      <patternFill patternType="solid">
        <fgColor rgb="FFB2B2B2"/>
        <bgColor rgb="FF969696"/>
      </patternFill>
    </fill>
    <fill>
      <patternFill patternType="solid">
        <fgColor rgb="FFC5E0B4"/>
        <bgColor rgb="FFCC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rgb="FFCC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rgb="FFCCFFCC"/>
      </patternFill>
    </fill>
    <fill>
      <patternFill patternType="solid">
        <fgColor theme="9" tint="0.39997558519241921"/>
        <bgColor rgb="FFCC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rgb="FFFFFFCC"/>
      </patternFill>
    </fill>
  </fills>
  <borders count="4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rgb="FF000080"/>
      </left>
      <right style="hair">
        <color rgb="FF000080"/>
      </right>
      <top style="hair">
        <color rgb="FF000080"/>
      </top>
      <bottom style="hair">
        <color rgb="FF00008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indexed="64"/>
      </right>
      <top style="medium">
        <color auto="1"/>
      </top>
      <bottom style="hair">
        <color auto="1"/>
      </bottom>
      <diagonal/>
    </border>
  </borders>
  <cellStyleXfs count="40">
    <xf numFmtId="0" fontId="0" fillId="0" borderId="0"/>
    <xf numFmtId="165" fontId="38" fillId="0" borderId="0" applyBorder="0" applyProtection="0"/>
    <xf numFmtId="173" fontId="38" fillId="0" borderId="0" applyBorder="0" applyProtection="0"/>
    <xf numFmtId="0" fontId="2" fillId="0" borderId="0" applyBorder="0" applyProtection="0"/>
    <xf numFmtId="0" fontId="64" fillId="0" borderId="0"/>
    <xf numFmtId="177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5" fillId="0" borderId="0"/>
    <xf numFmtId="177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179" fontId="66" fillId="0" borderId="0"/>
    <xf numFmtId="0" fontId="67" fillId="0" borderId="0">
      <alignment horizontal="center"/>
    </xf>
    <xf numFmtId="0" fontId="67" fillId="0" borderId="0">
      <alignment horizontal="center" textRotation="90"/>
    </xf>
    <xf numFmtId="177" fontId="6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65" fillId="0" borderId="0" applyFont="0" applyFill="0" applyBorder="0" applyAlignment="0" applyProtection="0"/>
    <xf numFmtId="167" fontId="69" fillId="0" borderId="0" applyBorder="0" applyProtection="0"/>
    <xf numFmtId="167" fontId="69" fillId="0" borderId="0" applyBorder="0" applyProtection="0"/>
    <xf numFmtId="0" fontId="66" fillId="0" borderId="0"/>
    <xf numFmtId="0" fontId="69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70" fillId="0" borderId="0"/>
    <xf numFmtId="180" fontId="70" fillId="0" borderId="0"/>
    <xf numFmtId="43" fontId="65" fillId="0" borderId="0" applyFont="0" applyFill="0" applyBorder="0" applyAlignment="0" applyProtection="0"/>
    <xf numFmtId="178" fontId="69" fillId="0" borderId="0" applyBorder="0" applyProtection="0"/>
    <xf numFmtId="181" fontId="66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3" fontId="65" fillId="0" borderId="0" applyFill="0" applyBorder="0" applyAlignment="0" applyProtection="0"/>
    <xf numFmtId="165" fontId="65" fillId="0" borderId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</cellStyleXfs>
  <cellXfs count="469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11" fillId="0" borderId="1" xfId="1" applyNumberFormat="1" applyFont="1" applyBorder="1" applyAlignment="1" applyProtection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10" fontId="7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7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10" fontId="7" fillId="0" borderId="2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9" fontId="7" fillId="0" borderId="1" xfId="0" applyNumberFormat="1" applyFont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left" vertical="center" wrapText="1"/>
    </xf>
    <xf numFmtId="168" fontId="7" fillId="0" borderId="2" xfId="0" applyNumberFormat="1" applyFont="1" applyBorder="1" applyAlignment="1">
      <alignment horizontal="right" vertical="center"/>
    </xf>
    <xf numFmtId="168" fontId="7" fillId="2" borderId="1" xfId="0" applyNumberFormat="1" applyFont="1" applyFill="1" applyBorder="1" applyAlignment="1">
      <alignment horizontal="right" vertical="center"/>
    </xf>
    <xf numFmtId="169" fontId="18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 applyProtection="1">
      <alignment vertical="center"/>
    </xf>
    <xf numFmtId="3" fontId="18" fillId="0" borderId="1" xfId="0" applyNumberFormat="1" applyFont="1" applyBorder="1" applyAlignment="1" applyProtection="1">
      <alignment vertical="center"/>
    </xf>
    <xf numFmtId="0" fontId="20" fillId="0" borderId="1" xfId="0" applyFont="1" applyBorder="1" applyAlignment="1">
      <alignment horizontal="center" vertical="center"/>
    </xf>
    <xf numFmtId="3" fontId="18" fillId="0" borderId="1" xfId="0" applyNumberFormat="1" applyFont="1" applyBorder="1" applyAlignment="1">
      <alignment vertical="center"/>
    </xf>
    <xf numFmtId="2" fontId="7" fillId="2" borderId="1" xfId="0" applyNumberFormat="1" applyFont="1" applyFill="1" applyBorder="1" applyAlignment="1">
      <alignment horizontal="right" vertical="center" wrapText="1"/>
    </xf>
    <xf numFmtId="10" fontId="1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/>
    </xf>
    <xf numFmtId="4" fontId="7" fillId="0" borderId="1" xfId="0" applyNumberFormat="1" applyFont="1" applyBorder="1" applyAlignment="1"/>
    <xf numFmtId="0" fontId="11" fillId="0" borderId="1" xfId="0" applyFont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4" fontId="9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right" vertical="center"/>
    </xf>
    <xf numFmtId="10" fontId="8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righ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center" wrapText="1"/>
    </xf>
    <xf numFmtId="171" fontId="8" fillId="2" borderId="1" xfId="0" applyNumberFormat="1" applyFont="1" applyFill="1" applyBorder="1" applyAlignment="1">
      <alignment horizontal="right"/>
    </xf>
    <xf numFmtId="171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/>
    <xf numFmtId="171" fontId="8" fillId="0" borderId="1" xfId="0" applyNumberFormat="1" applyFont="1" applyBorder="1" applyAlignment="1">
      <alignment horizontal="right"/>
    </xf>
    <xf numFmtId="4" fontId="0" fillId="0" borderId="0" xfId="0" applyNumberForma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4" fontId="0" fillId="0" borderId="1" xfId="1" applyNumberFormat="1" applyFont="1" applyBorder="1" applyAlignment="1" applyProtection="1">
      <alignment horizontal="right" vertical="center" wrapText="1"/>
    </xf>
    <xf numFmtId="0" fontId="0" fillId="5" borderId="1" xfId="0" applyFont="1" applyFill="1" applyBorder="1" applyAlignment="1">
      <alignment horizontal="left" vertical="center"/>
    </xf>
    <xf numFmtId="4" fontId="0" fillId="0" borderId="1" xfId="1" applyNumberFormat="1" applyFont="1" applyBorder="1" applyAlignment="1" applyProtection="1">
      <alignment horizontal="right" vertical="center"/>
    </xf>
    <xf numFmtId="0" fontId="11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5" borderId="1" xfId="0" applyFont="1" applyFill="1" applyBorder="1"/>
    <xf numFmtId="172" fontId="0" fillId="0" borderId="1" xfId="0" applyNumberFormat="1" applyFont="1" applyBorder="1" applyAlignment="1">
      <alignment horizontal="center" vertical="center"/>
    </xf>
    <xf numFmtId="4" fontId="0" fillId="0" borderId="1" xfId="2" applyNumberFormat="1" applyFont="1" applyBorder="1" applyAlignment="1" applyProtection="1">
      <alignment horizontal="right" vertical="center"/>
    </xf>
    <xf numFmtId="4" fontId="7" fillId="4" borderId="1" xfId="2" applyNumberFormat="1" applyFont="1" applyFill="1" applyBorder="1" applyAlignment="1" applyProtection="1">
      <alignment horizontal="right" vertical="center"/>
    </xf>
    <xf numFmtId="4" fontId="7" fillId="4" borderId="1" xfId="1" applyNumberFormat="1" applyFont="1" applyFill="1" applyBorder="1" applyAlignment="1" applyProtection="1">
      <alignment horizontal="right" vertical="center"/>
    </xf>
    <xf numFmtId="4" fontId="7" fillId="4" borderId="1" xfId="0" applyNumberFormat="1" applyFont="1" applyFill="1" applyBorder="1" applyAlignment="1">
      <alignment vertical="center"/>
    </xf>
    <xf numFmtId="0" fontId="33" fillId="4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/>
    </xf>
    <xf numFmtId="4" fontId="11" fillId="4" borderId="1" xfId="1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4" fontId="35" fillId="0" borderId="0" xfId="0" applyNumberFormat="1" applyFont="1" applyBorder="1" applyAlignment="1">
      <alignment horizontal="right" vertical="center"/>
    </xf>
    <xf numFmtId="0" fontId="36" fillId="4" borderId="8" xfId="0" applyFont="1" applyFill="1" applyBorder="1" applyAlignment="1">
      <alignment horizontal="center" vertical="center"/>
    </xf>
    <xf numFmtId="4" fontId="7" fillId="7" borderId="1" xfId="0" applyNumberFormat="1" applyFont="1" applyFill="1" applyBorder="1" applyAlignment="1">
      <alignment horizontal="right" vertical="center"/>
    </xf>
    <xf numFmtId="4" fontId="7" fillId="7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2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/>
    </xf>
    <xf numFmtId="2" fontId="7" fillId="8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4" fontId="7" fillId="9" borderId="1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165" fontId="26" fillId="4" borderId="1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165" fontId="0" fillId="0" borderId="1" xfId="1" applyNumberFormat="1" applyFont="1" applyBorder="1" applyAlignment="1" applyProtection="1">
      <alignment horizontal="center" vertical="center" wrapText="1"/>
    </xf>
    <xf numFmtId="0" fontId="0" fillId="5" borderId="1" xfId="0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  <xf numFmtId="165" fontId="7" fillId="4" borderId="1" xfId="1" applyNumberFormat="1" applyFont="1" applyFill="1" applyBorder="1" applyAlignment="1" applyProtection="1">
      <alignment horizontal="right" vertical="center"/>
    </xf>
    <xf numFmtId="165" fontId="35" fillId="0" borderId="0" xfId="1" applyNumberFormat="1" applyFont="1" applyBorder="1" applyAlignment="1" applyProtection="1">
      <alignment horizontal="right" vertical="center"/>
    </xf>
    <xf numFmtId="165" fontId="0" fillId="0" borderId="0" xfId="1" applyNumberFormat="1" applyFont="1" applyBorder="1" applyAlignment="1" applyProtection="1">
      <alignment horizontal="right" vertical="center"/>
    </xf>
    <xf numFmtId="165" fontId="0" fillId="0" borderId="1" xfId="1" applyNumberFormat="1" applyFont="1" applyBorder="1" applyAlignment="1" applyProtection="1">
      <alignment horizontal="right" vertical="center"/>
    </xf>
    <xf numFmtId="0" fontId="0" fillId="8" borderId="0" xfId="0" applyFill="1"/>
    <xf numFmtId="2" fontId="8" fillId="10" borderId="1" xfId="0" applyNumberFormat="1" applyFont="1" applyFill="1" applyBorder="1" applyAlignment="1">
      <alignment horizontal="right" vertical="center" wrapText="1"/>
    </xf>
    <xf numFmtId="4" fontId="7" fillId="11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/>
    <xf numFmtId="0" fontId="39" fillId="0" borderId="15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4" fontId="39" fillId="0" borderId="15" xfId="0" applyNumberFormat="1" applyFont="1" applyFill="1" applyBorder="1" applyAlignment="1">
      <alignment vertical="center"/>
    </xf>
    <xf numFmtId="0" fontId="41" fillId="0" borderId="15" xfId="0" applyFont="1" applyFill="1" applyBorder="1" applyAlignment="1">
      <alignment horizontal="center" vertical="center" wrapText="1"/>
    </xf>
    <xf numFmtId="10" fontId="39" fillId="0" borderId="15" xfId="0" applyNumberFormat="1" applyFont="1" applyFill="1" applyBorder="1" applyAlignment="1">
      <alignment horizontal="right" vertical="center" wrapText="1"/>
    </xf>
    <xf numFmtId="10" fontId="39" fillId="12" borderId="15" xfId="0" applyNumberFormat="1" applyFont="1" applyFill="1" applyBorder="1" applyAlignment="1">
      <alignment vertical="center"/>
    </xf>
    <xf numFmtId="4" fontId="40" fillId="0" borderId="15" xfId="0" applyNumberFormat="1" applyFont="1" applyFill="1" applyBorder="1" applyAlignment="1">
      <alignment vertical="center"/>
    </xf>
    <xf numFmtId="0" fontId="40" fillId="0" borderId="15" xfId="0" applyFont="1" applyFill="1" applyBorder="1" applyAlignment="1">
      <alignment horizontal="center" vertical="center"/>
    </xf>
    <xf numFmtId="0" fontId="39" fillId="0" borderId="15" xfId="0" applyFont="1" applyFill="1" applyBorder="1" applyAlignment="1">
      <alignment horizontal="center" vertical="center"/>
    </xf>
    <xf numFmtId="10" fontId="39" fillId="0" borderId="15" xfId="0" applyNumberFormat="1" applyFont="1" applyFill="1" applyBorder="1" applyAlignment="1">
      <alignment horizontal="center" vertical="center"/>
    </xf>
    <xf numFmtId="2" fontId="39" fillId="0" borderId="15" xfId="0" applyNumberFormat="1" applyFont="1" applyFill="1" applyBorder="1" applyAlignment="1">
      <alignment horizontal="right" vertical="center"/>
    </xf>
    <xf numFmtId="166" fontId="39" fillId="0" borderId="15" xfId="0" applyNumberFormat="1" applyFont="1" applyFill="1" applyBorder="1" applyAlignment="1">
      <alignment horizontal="center" vertical="center"/>
    </xf>
    <xf numFmtId="0" fontId="39" fillId="0" borderId="15" xfId="0" applyFont="1" applyFill="1" applyBorder="1" applyAlignment="1">
      <alignment horizontal="right" vertical="center"/>
    </xf>
    <xf numFmtId="0" fontId="39" fillId="0" borderId="15" xfId="0" applyFont="1" applyFill="1" applyBorder="1" applyAlignment="1">
      <alignment horizontal="center"/>
    </xf>
    <xf numFmtId="4" fontId="39" fillId="0" borderId="15" xfId="0" applyNumberFormat="1" applyFont="1" applyFill="1" applyBorder="1" applyAlignment="1">
      <alignment horizontal="right"/>
    </xf>
    <xf numFmtId="4" fontId="39" fillId="0" borderId="15" xfId="0" applyNumberFormat="1" applyFont="1" applyFill="1" applyBorder="1" applyAlignment="1">
      <alignment horizontal="right" vertical="center"/>
    </xf>
    <xf numFmtId="10" fontId="39" fillId="0" borderId="15" xfId="0" applyNumberFormat="1" applyFont="1" applyFill="1" applyBorder="1" applyAlignment="1">
      <alignment horizontal="right" vertical="center"/>
    </xf>
    <xf numFmtId="0" fontId="39" fillId="0" borderId="15" xfId="0" applyFont="1" applyFill="1" applyBorder="1" applyAlignment="1">
      <alignment horizontal="right" vertical="center" wrapText="1"/>
    </xf>
    <xf numFmtId="9" fontId="39" fillId="0" borderId="15" xfId="0" applyNumberFormat="1" applyFont="1" applyFill="1" applyBorder="1" applyAlignment="1">
      <alignment horizontal="left" vertical="center" wrapText="1"/>
    </xf>
    <xf numFmtId="167" fontId="39" fillId="0" borderId="15" xfId="0" applyNumberFormat="1" applyFont="1" applyFill="1" applyBorder="1" applyAlignment="1">
      <alignment horizontal="left" vertical="center" wrapText="1"/>
    </xf>
    <xf numFmtId="168" fontId="39" fillId="0" borderId="15" xfId="0" applyNumberFormat="1" applyFont="1" applyFill="1" applyBorder="1" applyAlignment="1">
      <alignment horizontal="right" vertical="center"/>
    </xf>
    <xf numFmtId="169" fontId="55" fillId="0" borderId="15" xfId="0" applyNumberFormat="1" applyFont="1" applyFill="1" applyBorder="1" applyAlignment="1">
      <alignment vertical="center"/>
    </xf>
    <xf numFmtId="4" fontId="39" fillId="0" borderId="15" xfId="0" applyNumberFormat="1" applyFont="1" applyFill="1" applyBorder="1" applyAlignment="1">
      <alignment horizontal="center" vertical="center"/>
    </xf>
    <xf numFmtId="4" fontId="55" fillId="0" borderId="15" xfId="0" applyNumberFormat="1" applyFont="1" applyFill="1" applyBorder="1" applyAlignment="1" applyProtection="1">
      <alignment vertical="center"/>
    </xf>
    <xf numFmtId="3" fontId="55" fillId="0" borderId="15" xfId="0" applyNumberFormat="1" applyFont="1" applyFill="1" applyBorder="1" applyAlignment="1" applyProtection="1">
      <alignment vertical="center"/>
    </xf>
    <xf numFmtId="0" fontId="57" fillId="0" borderId="15" xfId="0" applyFont="1" applyFill="1" applyBorder="1" applyAlignment="1">
      <alignment horizontal="center" vertical="center"/>
    </xf>
    <xf numFmtId="3" fontId="55" fillId="0" borderId="15" xfId="0" applyNumberFormat="1" applyFont="1" applyFill="1" applyBorder="1" applyAlignment="1">
      <alignment vertical="center"/>
    </xf>
    <xf numFmtId="4" fontId="39" fillId="0" borderId="15" xfId="0" applyNumberFormat="1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2" fontId="7" fillId="0" borderId="15" xfId="0" applyNumberFormat="1" applyFont="1" applyFill="1" applyBorder="1" applyAlignment="1">
      <alignment horizontal="right" vertical="center" wrapText="1"/>
    </xf>
    <xf numFmtId="10" fontId="56" fillId="0" borderId="15" xfId="0" applyNumberFormat="1" applyFont="1" applyFill="1" applyBorder="1" applyAlignment="1">
      <alignment horizontal="center" vertical="center" wrapText="1"/>
    </xf>
    <xf numFmtId="4" fontId="40" fillId="0" borderId="15" xfId="0" applyNumberFormat="1" applyFont="1" applyFill="1" applyBorder="1" applyAlignment="1">
      <alignment horizontal="right" vertical="center" wrapText="1"/>
    </xf>
    <xf numFmtId="0" fontId="40" fillId="0" borderId="15" xfId="0" applyFont="1" applyFill="1" applyBorder="1" applyAlignment="1">
      <alignment horizontal="center"/>
    </xf>
    <xf numFmtId="4" fontId="39" fillId="0" borderId="15" xfId="0" applyNumberFormat="1" applyFont="1" applyFill="1" applyBorder="1" applyAlignment="1"/>
    <xf numFmtId="4" fontId="7" fillId="0" borderId="15" xfId="0" applyNumberFormat="1" applyFont="1" applyFill="1" applyBorder="1" applyAlignment="1">
      <alignment horizontal="right" vertical="center"/>
    </xf>
    <xf numFmtId="0" fontId="53" fillId="0" borderId="15" xfId="0" applyFont="1" applyFill="1" applyBorder="1" applyAlignment="1">
      <alignment horizontal="center"/>
    </xf>
    <xf numFmtId="4" fontId="40" fillId="0" borderId="15" xfId="0" applyNumberFormat="1" applyFont="1" applyFill="1" applyBorder="1" applyAlignment="1">
      <alignment horizontal="center" vertical="center"/>
    </xf>
    <xf numFmtId="4" fontId="40" fillId="0" borderId="15" xfId="0" applyNumberFormat="1" applyFont="1" applyFill="1" applyBorder="1" applyAlignment="1">
      <alignment horizontal="center" vertical="center" wrapText="1"/>
    </xf>
    <xf numFmtId="0" fontId="47" fillId="0" borderId="15" xfId="0" applyFont="1" applyFill="1" applyBorder="1" applyAlignment="1">
      <alignment horizontal="center" vertical="center"/>
    </xf>
    <xf numFmtId="4" fontId="47" fillId="0" borderId="15" xfId="0" applyNumberFormat="1" applyFont="1" applyFill="1" applyBorder="1" applyAlignment="1">
      <alignment horizontal="right" vertical="center"/>
    </xf>
    <xf numFmtId="0" fontId="49" fillId="0" borderId="15" xfId="0" applyFont="1" applyFill="1" applyBorder="1" applyAlignment="1">
      <alignment horizontal="center" vertical="center"/>
    </xf>
    <xf numFmtId="10" fontId="47" fillId="0" borderId="15" xfId="0" applyNumberFormat="1" applyFont="1" applyFill="1" applyBorder="1" applyAlignment="1">
      <alignment horizontal="center" vertical="center"/>
    </xf>
    <xf numFmtId="10" fontId="39" fillId="0" borderId="15" xfId="0" applyNumberFormat="1" applyFont="1" applyFill="1" applyBorder="1" applyAlignment="1">
      <alignment horizontal="center" vertical="center" wrapText="1"/>
    </xf>
    <xf numFmtId="10" fontId="47" fillId="0" borderId="15" xfId="0" applyNumberFormat="1" applyFont="1" applyFill="1" applyBorder="1" applyAlignment="1">
      <alignment horizontal="right" vertical="center"/>
    </xf>
    <xf numFmtId="49" fontId="39" fillId="0" borderId="15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6" fillId="4" borderId="1" xfId="0" applyFont="1" applyFill="1" applyBorder="1" applyAlignment="1">
      <alignment horizontal="center" vertical="center"/>
    </xf>
    <xf numFmtId="0" fontId="36" fillId="4" borderId="1" xfId="0" applyFont="1" applyFill="1" applyBorder="1" applyAlignment="1">
      <alignment horizontal="center" vertical="center" wrapText="1"/>
    </xf>
    <xf numFmtId="0" fontId="0" fillId="13" borderId="0" xfId="0" applyFill="1"/>
    <xf numFmtId="0" fontId="0" fillId="14" borderId="1" xfId="0" applyFont="1" applyFill="1" applyBorder="1"/>
    <xf numFmtId="0" fontId="10" fillId="13" borderId="1" xfId="0" applyFont="1" applyFill="1" applyBorder="1" applyAlignment="1">
      <alignment horizontal="center" vertical="center" wrapText="1"/>
    </xf>
    <xf numFmtId="0" fontId="0" fillId="13" borderId="1" xfId="0" applyFont="1" applyFill="1" applyBorder="1" applyAlignment="1">
      <alignment horizontal="center" vertical="center"/>
    </xf>
    <xf numFmtId="172" fontId="0" fillId="13" borderId="1" xfId="0" applyNumberFormat="1" applyFont="1" applyFill="1" applyBorder="1" applyAlignment="1">
      <alignment horizontal="center" vertical="center"/>
    </xf>
    <xf numFmtId="165" fontId="0" fillId="13" borderId="1" xfId="1" applyNumberFormat="1" applyFont="1" applyFill="1" applyBorder="1" applyAlignment="1" applyProtection="1">
      <alignment horizontal="right" vertical="center"/>
    </xf>
    <xf numFmtId="43" fontId="0" fillId="0" borderId="0" xfId="0" applyNumberFormat="1" applyFont="1" applyAlignment="1">
      <alignment vertical="center"/>
    </xf>
    <xf numFmtId="4" fontId="8" fillId="0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 wrapText="1"/>
    </xf>
    <xf numFmtId="49" fontId="1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70" fontId="8" fillId="0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right"/>
    </xf>
    <xf numFmtId="4" fontId="7" fillId="15" borderId="1" xfId="0" applyNumberFormat="1" applyFont="1" applyFill="1" applyBorder="1" applyAlignment="1">
      <alignment horizontal="right" vertical="center" wrapText="1"/>
    </xf>
    <xf numFmtId="4" fontId="39" fillId="16" borderId="15" xfId="0" applyNumberFormat="1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173" fontId="38" fillId="0" borderId="2" xfId="2" applyBorder="1" applyAlignment="1" applyProtection="1">
      <alignment horizontal="right" vertical="center"/>
    </xf>
    <xf numFmtId="173" fontId="7" fillId="0" borderId="23" xfId="2" applyFont="1" applyBorder="1" applyAlignment="1" applyProtection="1">
      <alignment vertical="center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" fontId="8" fillId="0" borderId="27" xfId="2" applyNumberFormat="1" applyFont="1" applyBorder="1" applyAlignment="1" applyProtection="1">
      <alignment horizontal="center" vertical="center"/>
    </xf>
    <xf numFmtId="0" fontId="0" fillId="0" borderId="28" xfId="0" applyFont="1" applyBorder="1" applyAlignment="1">
      <alignment horizontal="center" vertical="center"/>
    </xf>
    <xf numFmtId="173" fontId="8" fillId="0" borderId="8" xfId="2" applyFont="1" applyBorder="1" applyAlignment="1" applyProtection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2" xfId="0" applyBorder="1"/>
    <xf numFmtId="0" fontId="22" fillId="13" borderId="1" xfId="0" applyFont="1" applyFill="1" applyBorder="1" applyAlignment="1">
      <alignment horizontal="left" wrapText="1"/>
    </xf>
    <xf numFmtId="49" fontId="18" fillId="13" borderId="1" xfId="0" applyNumberFormat="1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49" fontId="8" fillId="13" borderId="1" xfId="0" applyNumberFormat="1" applyFont="1" applyFill="1" applyBorder="1" applyAlignment="1">
      <alignment horizontal="center" vertical="center" wrapText="1"/>
    </xf>
    <xf numFmtId="170" fontId="8" fillId="13" borderId="1" xfId="0" applyNumberFormat="1" applyFont="1" applyFill="1" applyBorder="1" applyAlignment="1">
      <alignment horizontal="center" vertical="center"/>
    </xf>
    <xf numFmtId="4" fontId="8" fillId="13" borderId="1" xfId="0" applyNumberFormat="1" applyFont="1" applyFill="1" applyBorder="1" applyAlignment="1">
      <alignment horizontal="right" vertical="center"/>
    </xf>
    <xf numFmtId="172" fontId="0" fillId="0" borderId="0" xfId="1" applyNumberFormat="1" applyFont="1" applyBorder="1" applyAlignment="1" applyProtection="1">
      <alignment horizontal="center" vertical="center"/>
    </xf>
    <xf numFmtId="0" fontId="60" fillId="0" borderId="0" xfId="0" applyFont="1"/>
    <xf numFmtId="49" fontId="18" fillId="13" borderId="1" xfId="0" applyNumberFormat="1" applyFont="1" applyFill="1" applyBorder="1" applyAlignment="1">
      <alignment horizontal="center" vertical="center"/>
    </xf>
    <xf numFmtId="3" fontId="8" fillId="8" borderId="1" xfId="0" applyNumberFormat="1" applyFont="1" applyFill="1" applyBorder="1" applyAlignment="1">
      <alignment horizontal="center" vertical="center" wrapText="1"/>
    </xf>
    <xf numFmtId="49" fontId="8" fillId="13" borderId="1" xfId="0" applyNumberFormat="1" applyFont="1" applyFill="1" applyBorder="1" applyAlignment="1">
      <alignment horizontal="center" vertical="center"/>
    </xf>
    <xf numFmtId="3" fontId="8" fillId="13" borderId="1" xfId="0" applyNumberFormat="1" applyFont="1" applyFill="1" applyBorder="1" applyAlignment="1">
      <alignment horizontal="center" vertical="center"/>
    </xf>
    <xf numFmtId="0" fontId="25" fillId="13" borderId="1" xfId="0" applyFont="1" applyFill="1" applyBorder="1" applyAlignment="1">
      <alignment horizontal="center" wrapText="1"/>
    </xf>
    <xf numFmtId="0" fontId="8" fillId="13" borderId="1" xfId="0" applyFont="1" applyFill="1" applyBorder="1" applyAlignment="1">
      <alignment horizontal="center" vertical="center" wrapText="1"/>
    </xf>
    <xf numFmtId="3" fontId="8" fillId="13" borderId="1" xfId="0" applyNumberFormat="1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wrapText="1"/>
    </xf>
    <xf numFmtId="2" fontId="7" fillId="1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9" borderId="1" xfId="0" applyFont="1" applyFill="1" applyBorder="1" applyAlignment="1">
      <alignment horizontal="left" vertical="center" wrapText="1"/>
    </xf>
    <xf numFmtId="0" fontId="0" fillId="9" borderId="1" xfId="0" applyFont="1" applyFill="1" applyBorder="1" applyAlignment="1">
      <alignment horizontal="center" vertical="center"/>
    </xf>
    <xf numFmtId="173" fontId="8" fillId="0" borderId="45" xfId="2" applyFont="1" applyBorder="1" applyAlignment="1" applyProtection="1">
      <alignment horizontal="right" vertical="center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center" wrapText="1"/>
    </xf>
    <xf numFmtId="0" fontId="22" fillId="6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2" fontId="11" fillId="8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165" fontId="41" fillId="0" borderId="1" xfId="1" applyFont="1" applyBorder="1"/>
    <xf numFmtId="164" fontId="14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7" fillId="7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left" vertical="center" wrapText="1"/>
    </xf>
    <xf numFmtId="0" fontId="0" fillId="13" borderId="1" xfId="0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2" fontId="8" fillId="13" borderId="1" xfId="0" applyNumberFormat="1" applyFont="1" applyFill="1" applyBorder="1" applyAlignment="1">
      <alignment horizontal="right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7" fillId="13" borderId="1" xfId="0" applyFont="1" applyFill="1" applyBorder="1" applyAlignment="1">
      <alignment horizontal="left" vertical="center" wrapText="1"/>
    </xf>
    <xf numFmtId="4" fontId="8" fillId="13" borderId="1" xfId="0" applyNumberFormat="1" applyFont="1" applyFill="1" applyBorder="1" applyAlignment="1">
      <alignment horizontal="center" vertical="center"/>
    </xf>
    <xf numFmtId="3" fontId="8" fillId="13" borderId="1" xfId="0" applyNumberFormat="1" applyFont="1" applyFill="1" applyBorder="1" applyAlignment="1">
      <alignment horizontal="center" vertical="center" wrapText="1"/>
    </xf>
    <xf numFmtId="4" fontId="8" fillId="13" borderId="1" xfId="0" applyNumberFormat="1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right" vertical="center" wrapText="1"/>
    </xf>
    <xf numFmtId="3" fontId="8" fillId="13" borderId="1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ont="1" applyFill="1" applyBorder="1" applyAlignment="1">
      <alignment horizontal="left" vertical="center" wrapText="1"/>
    </xf>
    <xf numFmtId="4" fontId="8" fillId="8" borderId="1" xfId="0" applyNumberFormat="1" applyFont="1" applyFill="1" applyBorder="1" applyAlignment="1">
      <alignment horizontal="center" vertical="center"/>
    </xf>
    <xf numFmtId="2" fontId="8" fillId="8" borderId="1" xfId="0" applyNumberFormat="1" applyFont="1" applyFill="1" applyBorder="1" applyAlignment="1">
      <alignment horizontal="right" vertical="center" wrapText="1"/>
    </xf>
    <xf numFmtId="3" fontId="8" fillId="8" borderId="1" xfId="0" applyNumberFormat="1" applyFont="1" applyFill="1" applyBorder="1" applyAlignment="1">
      <alignment horizontal="center" vertical="center" wrapText="1"/>
    </xf>
    <xf numFmtId="4" fontId="8" fillId="8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2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49" fontId="18" fillId="13" borderId="1" xfId="0" applyNumberFormat="1" applyFont="1" applyFill="1" applyBorder="1" applyAlignment="1">
      <alignment horizontal="center" vertical="center"/>
    </xf>
    <xf numFmtId="3" fontId="18" fillId="13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left" wrapText="1"/>
    </xf>
    <xf numFmtId="2" fontId="7" fillId="13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wrapText="1"/>
    </xf>
    <xf numFmtId="2" fontId="7" fillId="8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wrapText="1"/>
    </xf>
    <xf numFmtId="0" fontId="7" fillId="0" borderId="1" xfId="0" applyFont="1" applyBorder="1" applyAlignment="1">
      <alignment horizontal="left"/>
    </xf>
    <xf numFmtId="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wrapText="1"/>
    </xf>
    <xf numFmtId="4" fontId="8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 wrapText="1"/>
    </xf>
    <xf numFmtId="4" fontId="32" fillId="0" borderId="1" xfId="0" applyNumberFormat="1" applyFont="1" applyBorder="1" applyAlignment="1">
      <alignment horizontal="right" vertical="center" wrapText="1"/>
    </xf>
    <xf numFmtId="0" fontId="31" fillId="0" borderId="1" xfId="0" applyFont="1" applyBorder="1" applyAlignment="1">
      <alignment horizontal="justify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/>
    </xf>
    <xf numFmtId="165" fontId="39" fillId="0" borderId="1" xfId="1" applyFont="1" applyBorder="1"/>
    <xf numFmtId="49" fontId="18" fillId="0" borderId="1" xfId="0" applyNumberFormat="1" applyFont="1" applyFill="1" applyBorder="1" applyAlignment="1">
      <alignment horizontal="center" vertical="center"/>
    </xf>
    <xf numFmtId="4" fontId="8" fillId="13" borderId="1" xfId="0" applyNumberFormat="1" applyFont="1" applyFill="1" applyBorder="1" applyAlignment="1">
      <alignment horizontal="right" vertical="center"/>
    </xf>
    <xf numFmtId="0" fontId="27" fillId="0" borderId="1" xfId="0" applyFont="1" applyBorder="1" applyAlignment="1">
      <alignment horizontal="left" vertical="center" wrapText="1"/>
    </xf>
    <xf numFmtId="2" fontId="8" fillId="10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9" borderId="1" xfId="0" applyFill="1" applyBorder="1" applyAlignment="1">
      <alignment horizontal="left" vertical="center" wrapText="1"/>
    </xf>
    <xf numFmtId="0" fontId="0" fillId="9" borderId="1" xfId="0" applyFont="1" applyFill="1" applyBorder="1" applyAlignment="1">
      <alignment horizontal="left" vertical="center" wrapText="1"/>
    </xf>
    <xf numFmtId="0" fontId="0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165" fontId="41" fillId="0" borderId="5" xfId="1" applyFont="1" applyBorder="1" applyAlignment="1">
      <alignment horizontal="right"/>
    </xf>
    <xf numFmtId="165" fontId="41" fillId="0" borderId="10" xfId="1" applyFont="1" applyBorder="1" applyAlignment="1">
      <alignment horizontal="right"/>
    </xf>
    <xf numFmtId="165" fontId="41" fillId="0" borderId="14" xfId="1" applyFont="1" applyBorder="1" applyAlignment="1">
      <alignment horizontal="right"/>
    </xf>
    <xf numFmtId="0" fontId="42" fillId="0" borderId="15" xfId="0" applyFont="1" applyFill="1" applyBorder="1" applyAlignment="1">
      <alignment horizontal="center" vertical="center" wrapText="1"/>
    </xf>
    <xf numFmtId="0" fontId="43" fillId="0" borderId="15" xfId="0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center"/>
    </xf>
    <xf numFmtId="0" fontId="48" fillId="0" borderId="15" xfId="0" applyFont="1" applyFill="1" applyBorder="1" applyAlignment="1">
      <alignment horizontal="left" vertical="center" wrapText="1"/>
    </xf>
    <xf numFmtId="0" fontId="40" fillId="0" borderId="15" xfId="0" applyFont="1" applyFill="1" applyBorder="1" applyAlignment="1">
      <alignment horizontal="left" vertical="center" wrapText="1"/>
    </xf>
    <xf numFmtId="14" fontId="47" fillId="0" borderId="15" xfId="0" applyNumberFormat="1" applyFont="1" applyFill="1" applyBorder="1" applyAlignment="1">
      <alignment horizontal="center" vertical="center" wrapText="1"/>
    </xf>
    <xf numFmtId="174" fontId="50" fillId="0" borderId="15" xfId="0" applyNumberFormat="1" applyFont="1" applyFill="1" applyBorder="1" applyAlignment="1">
      <alignment horizontal="right" vertical="center" wrapText="1"/>
    </xf>
    <xf numFmtId="0" fontId="50" fillId="0" borderId="15" xfId="0" applyFont="1" applyFill="1" applyBorder="1" applyAlignment="1">
      <alignment horizontal="right" vertical="center" wrapText="1"/>
    </xf>
    <xf numFmtId="14" fontId="50" fillId="0" borderId="15" xfId="0" applyNumberFormat="1" applyFont="1" applyFill="1" applyBorder="1" applyAlignment="1">
      <alignment horizontal="right" vertical="center" wrapText="1"/>
    </xf>
    <xf numFmtId="0" fontId="40" fillId="0" borderId="15" xfId="0" applyFont="1" applyFill="1" applyBorder="1" applyAlignment="1">
      <alignment horizontal="center" vertical="center" wrapText="1"/>
    </xf>
    <xf numFmtId="0" fontId="50" fillId="12" borderId="15" xfId="0" applyFont="1" applyFill="1" applyBorder="1" applyAlignment="1">
      <alignment horizontal="right" vertical="center" wrapText="1"/>
    </xf>
    <xf numFmtId="0" fontId="39" fillId="0" borderId="16" xfId="0" applyFont="1" applyFill="1" applyBorder="1" applyAlignment="1">
      <alignment horizontal="left" vertical="center" wrapText="1"/>
    </xf>
    <xf numFmtId="0" fontId="39" fillId="0" borderId="17" xfId="0" applyFont="1" applyFill="1" applyBorder="1" applyAlignment="1">
      <alignment horizontal="left" vertical="center" wrapText="1"/>
    </xf>
    <xf numFmtId="0" fontId="39" fillId="0" borderId="18" xfId="0" applyFont="1" applyFill="1" applyBorder="1" applyAlignment="1">
      <alignment horizontal="left" vertical="center" wrapText="1"/>
    </xf>
    <xf numFmtId="0" fontId="39" fillId="0" borderId="15" xfId="0" applyFont="1" applyFill="1" applyBorder="1" applyAlignment="1">
      <alignment horizontal="right" vertical="center" wrapText="1"/>
    </xf>
    <xf numFmtId="0" fontId="39" fillId="0" borderId="15" xfId="0" applyFont="1" applyFill="1" applyBorder="1" applyAlignment="1">
      <alignment horizontal="left" vertical="center"/>
    </xf>
    <xf numFmtId="0" fontId="39" fillId="0" borderId="15" xfId="0" applyFont="1" applyFill="1" applyBorder="1" applyAlignment="1">
      <alignment horizontal="right" vertical="center"/>
    </xf>
    <xf numFmtId="0" fontId="40" fillId="0" borderId="15" xfId="0" applyFont="1" applyFill="1" applyBorder="1" applyAlignment="1">
      <alignment horizontal="center" vertical="center"/>
    </xf>
    <xf numFmtId="0" fontId="40" fillId="0" borderId="15" xfId="0" applyFont="1" applyFill="1" applyBorder="1" applyAlignment="1">
      <alignment horizontal="left" vertical="center"/>
    </xf>
    <xf numFmtId="0" fontId="47" fillId="0" borderId="15" xfId="0" applyFont="1" applyFill="1" applyBorder="1" applyAlignment="1">
      <alignment horizontal="left" vertical="center" wrapText="1"/>
    </xf>
    <xf numFmtId="0" fontId="53" fillId="0" borderId="15" xfId="0" applyFont="1" applyFill="1" applyBorder="1" applyAlignment="1">
      <alignment horizontal="right" vertical="center"/>
    </xf>
    <xf numFmtId="0" fontId="47" fillId="0" borderId="15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right" vertical="center" wrapText="1"/>
    </xf>
    <xf numFmtId="0" fontId="58" fillId="0" borderId="15" xfId="0" applyFont="1" applyFill="1" applyBorder="1" applyAlignment="1">
      <alignment horizontal="left" vertical="center" wrapText="1"/>
    </xf>
    <xf numFmtId="0" fontId="53" fillId="0" borderId="15" xfId="0" applyFont="1" applyFill="1" applyBorder="1" applyAlignment="1">
      <alignment horizontal="left" vertical="center" wrapText="1"/>
    </xf>
    <xf numFmtId="0" fontId="53" fillId="0" borderId="15" xfId="0" applyFont="1" applyFill="1" applyBorder="1" applyAlignment="1">
      <alignment horizontal="left" vertical="center"/>
    </xf>
    <xf numFmtId="0" fontId="49" fillId="0" borderId="15" xfId="0" applyFont="1" applyFill="1" applyBorder="1" applyAlignment="1">
      <alignment horizontal="left" vertical="center"/>
    </xf>
    <xf numFmtId="0" fontId="47" fillId="0" borderId="15" xfId="0" applyFont="1" applyFill="1" applyBorder="1" applyAlignment="1">
      <alignment horizontal="right" vertical="center" wrapText="1"/>
    </xf>
    <xf numFmtId="4" fontId="47" fillId="0" borderId="15" xfId="0" applyNumberFormat="1" applyFont="1" applyFill="1" applyBorder="1" applyAlignment="1">
      <alignment horizontal="center" vertical="center"/>
    </xf>
    <xf numFmtId="0" fontId="55" fillId="0" borderId="15" xfId="0" applyFont="1" applyFill="1" applyBorder="1" applyAlignment="1">
      <alignment horizontal="left" vertical="center"/>
    </xf>
    <xf numFmtId="49" fontId="39" fillId="0" borderId="15" xfId="0" applyNumberFormat="1" applyFont="1" applyFill="1" applyBorder="1" applyAlignment="1">
      <alignment horizontal="left" vertical="center" wrapText="1"/>
    </xf>
    <xf numFmtId="49" fontId="39" fillId="0" borderId="15" xfId="0" applyNumberFormat="1" applyFont="1" applyFill="1" applyBorder="1" applyAlignment="1">
      <alignment horizontal="right" vertical="center" wrapText="1"/>
    </xf>
    <xf numFmtId="49" fontId="49" fillId="0" borderId="15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17" borderId="5" xfId="0" applyFont="1" applyFill="1" applyBorder="1" applyAlignment="1">
      <alignment horizontal="left" vertical="center" wrapText="1"/>
    </xf>
    <xf numFmtId="0" fontId="9" fillId="17" borderId="10" xfId="0" applyFont="1" applyFill="1" applyBorder="1" applyAlignment="1">
      <alignment horizontal="left" vertical="center" wrapText="1"/>
    </xf>
    <xf numFmtId="0" fontId="9" fillId="17" borderId="14" xfId="0" applyFont="1" applyFill="1" applyBorder="1" applyAlignment="1">
      <alignment horizontal="left" vertical="center" wrapText="1"/>
    </xf>
    <xf numFmtId="175" fontId="8" fillId="0" borderId="5" xfId="0" applyNumberFormat="1" applyFont="1" applyBorder="1" applyAlignment="1">
      <alignment horizontal="center" vertical="center" wrapText="1"/>
    </xf>
    <xf numFmtId="175" fontId="8" fillId="0" borderId="14" xfId="0" applyNumberFormat="1" applyFont="1" applyBorder="1" applyAlignment="1">
      <alignment horizontal="center" vertical="center" wrapText="1"/>
    </xf>
    <xf numFmtId="0" fontId="61" fillId="0" borderId="20" xfId="0" applyFont="1" applyBorder="1" applyAlignment="1">
      <alignment horizontal="center" vertical="center" wrapText="1"/>
    </xf>
    <xf numFmtId="0" fontId="61" fillId="0" borderId="21" xfId="0" applyFont="1" applyBorder="1" applyAlignment="1">
      <alignment horizontal="center" vertical="center" wrapText="1"/>
    </xf>
    <xf numFmtId="0" fontId="61" fillId="0" borderId="22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33" xfId="0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0" fillId="0" borderId="31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39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61" fillId="0" borderId="36" xfId="0" applyFont="1" applyBorder="1" applyAlignment="1">
      <alignment horizontal="center" vertical="center" wrapText="1"/>
    </xf>
    <xf numFmtId="0" fontId="61" fillId="0" borderId="37" xfId="0" applyFont="1" applyBorder="1" applyAlignment="1">
      <alignment horizontal="center" vertical="center" wrapText="1"/>
    </xf>
    <xf numFmtId="0" fontId="61" fillId="0" borderId="3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173" fontId="38" fillId="0" borderId="42" xfId="2" applyBorder="1" applyAlignment="1" applyProtection="1">
      <alignment horizontal="center" vertical="center"/>
    </xf>
    <xf numFmtId="173" fontId="38" fillId="0" borderId="44" xfId="2" applyBorder="1" applyAlignment="1" applyProtection="1">
      <alignment horizontal="center" vertical="center"/>
    </xf>
    <xf numFmtId="173" fontId="38" fillId="0" borderId="43" xfId="2" applyBorder="1" applyAlignment="1" applyProtection="1">
      <alignment horizontal="center" vertical="center"/>
    </xf>
    <xf numFmtId="0" fontId="7" fillId="0" borderId="19" xfId="0" applyFont="1" applyBorder="1" applyAlignment="1">
      <alignment horizontal="left" vertical="center"/>
    </xf>
    <xf numFmtId="0" fontId="37" fillId="4" borderId="20" xfId="0" applyFont="1" applyFill="1" applyBorder="1" applyAlignment="1">
      <alignment horizontal="center" vertical="center" wrapText="1"/>
    </xf>
    <xf numFmtId="0" fontId="37" fillId="4" borderId="21" xfId="0" applyFont="1" applyFill="1" applyBorder="1" applyAlignment="1">
      <alignment horizontal="center" vertical="center" wrapText="1"/>
    </xf>
    <xf numFmtId="0" fontId="37" fillId="4" borderId="22" xfId="0" applyFont="1" applyFill="1" applyBorder="1" applyAlignment="1">
      <alignment horizontal="center" vertical="center" wrapText="1"/>
    </xf>
    <xf numFmtId="165" fontId="7" fillId="4" borderId="5" xfId="1" applyNumberFormat="1" applyFont="1" applyFill="1" applyBorder="1" applyAlignment="1" applyProtection="1">
      <alignment horizontal="center" vertical="center"/>
    </xf>
    <xf numFmtId="165" fontId="7" fillId="4" borderId="10" xfId="1" applyNumberFormat="1" applyFont="1" applyFill="1" applyBorder="1" applyAlignment="1" applyProtection="1">
      <alignment horizontal="center" vertical="center"/>
    </xf>
    <xf numFmtId="165" fontId="7" fillId="4" borderId="14" xfId="1" applyNumberFormat="1" applyFont="1" applyFill="1" applyBorder="1" applyAlignment="1" applyProtection="1">
      <alignment horizontal="center" vertical="center"/>
    </xf>
    <xf numFmtId="165" fontId="0" fillId="0" borderId="5" xfId="1" applyNumberFormat="1" applyFont="1" applyBorder="1" applyAlignment="1" applyProtection="1">
      <alignment horizontal="center" vertical="center"/>
    </xf>
    <xf numFmtId="165" fontId="0" fillId="0" borderId="10" xfId="1" applyNumberFormat="1" applyFont="1" applyBorder="1" applyAlignment="1" applyProtection="1">
      <alignment horizontal="center" vertical="center"/>
    </xf>
    <xf numFmtId="165" fontId="0" fillId="0" borderId="14" xfId="1" applyNumberFormat="1" applyFont="1" applyBorder="1" applyAlignment="1" applyProtection="1">
      <alignment horizontal="center" vertical="center"/>
    </xf>
    <xf numFmtId="4" fontId="7" fillId="4" borderId="1" xfId="0" applyNumberFormat="1" applyFont="1" applyFill="1" applyBorder="1" applyAlignment="1">
      <alignment horizontal="right" vertical="center"/>
    </xf>
    <xf numFmtId="4" fontId="0" fillId="0" borderId="1" xfId="0" applyNumberFormat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right" vertical="center"/>
    </xf>
    <xf numFmtId="4" fontId="0" fillId="0" borderId="1" xfId="0" applyNumberFormat="1" applyFont="1" applyBorder="1" applyAlignment="1">
      <alignment horizontal="right" vertical="center"/>
    </xf>
    <xf numFmtId="0" fontId="36" fillId="4" borderId="5" xfId="0" applyFont="1" applyFill="1" applyBorder="1" applyAlignment="1">
      <alignment horizontal="center" vertical="center" wrapText="1"/>
    </xf>
    <xf numFmtId="0" fontId="36" fillId="4" borderId="10" xfId="0" applyFont="1" applyFill="1" applyBorder="1" applyAlignment="1">
      <alignment horizontal="center" vertical="center" wrapText="1"/>
    </xf>
    <xf numFmtId="0" fontId="36" fillId="4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right" vertical="center"/>
    </xf>
    <xf numFmtId="0" fontId="36" fillId="4" borderId="1" xfId="0" applyFont="1" applyFill="1" applyBorder="1" applyAlignment="1">
      <alignment horizontal="center" vertical="center"/>
    </xf>
  </cellXfs>
  <cellStyles count="40">
    <cellStyle name="Excel_BuiltIn_Currency" xfId="10"/>
    <cellStyle name="Heading" xfId="11"/>
    <cellStyle name="Heading1" xfId="12"/>
    <cellStyle name="Moeda" xfId="2" builtinId="4"/>
    <cellStyle name="Moeda 2" xfId="13"/>
    <cellStyle name="Moeda 3" xfId="14"/>
    <cellStyle name="Moeda 3 2" xfId="8"/>
    <cellStyle name="Moeda 4" xfId="15"/>
    <cellStyle name="Moeda 5" xfId="16"/>
    <cellStyle name="Moeda 6" xfId="17"/>
    <cellStyle name="Moeda 7" xfId="33"/>
    <cellStyle name="Moeda 7 2" xfId="35"/>
    <cellStyle name="Moeda 8" xfId="36"/>
    <cellStyle name="Moeda 9" xfId="5"/>
    <cellStyle name="Normal" xfId="0" builtinId="0"/>
    <cellStyle name="Normal 10" xfId="4"/>
    <cellStyle name="Normal 2" xfId="18"/>
    <cellStyle name="Normal 3" xfId="19"/>
    <cellStyle name="Normal 4" xfId="7"/>
    <cellStyle name="Normal 5" xfId="20"/>
    <cellStyle name="Normal 6" xfId="21"/>
    <cellStyle name="Normal 7" xfId="22"/>
    <cellStyle name="Normal 8" xfId="23"/>
    <cellStyle name="Normal 8 2" xfId="24"/>
    <cellStyle name="Normal 8 3" xfId="34"/>
    <cellStyle name="Normal 9" xfId="25"/>
    <cellStyle name="Porcentagem 2" xfId="9"/>
    <cellStyle name="Porcentagem 3" xfId="26"/>
    <cellStyle name="Porcentagem 4" xfId="27"/>
    <cellStyle name="Result" xfId="28"/>
    <cellStyle name="Result2" xfId="29"/>
    <cellStyle name="Separador de milhares 2" xfId="30"/>
    <cellStyle name="Separador de milhares 3" xfId="31"/>
    <cellStyle name="Título 5" xfId="3"/>
    <cellStyle name="Título 5 2" xfId="38"/>
    <cellStyle name="Título 6" xfId="39"/>
    <cellStyle name="Vírgula" xfId="1" builtinId="3"/>
    <cellStyle name="Vírgula 2" xfId="32"/>
    <cellStyle name="Vírgula 3" xfId="37"/>
    <cellStyle name="Vírgula 4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99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5E0B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3333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36"/>
  <sheetViews>
    <sheetView view="pageBreakPreview" topLeftCell="A218" zoomScale="90" zoomScalePageLayoutView="90" workbookViewId="0">
      <selection activeCell="I146" sqref="I146"/>
    </sheetView>
  </sheetViews>
  <sheetFormatPr defaultColWidth="11.109375" defaultRowHeight="13.2" x14ac:dyDescent="0.25"/>
  <cols>
    <col min="1" max="1" width="12.5546875" customWidth="1"/>
    <col min="3" max="3" width="13" customWidth="1"/>
    <col min="5" max="5" width="16" customWidth="1"/>
    <col min="9" max="9" width="12.44140625" customWidth="1"/>
  </cols>
  <sheetData>
    <row r="1" spans="1:10" ht="24.15" customHeight="1" x14ac:dyDescent="0.25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ht="46.5" customHeight="1" x14ac:dyDescent="0.25">
      <c r="A2" s="242" t="s">
        <v>252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ht="13.2" customHeight="1" x14ac:dyDescent="0.25">
      <c r="A3" s="243" t="s">
        <v>1</v>
      </c>
      <c r="B3" s="243"/>
      <c r="C3" s="243"/>
      <c r="D3" s="243"/>
      <c r="E3" s="243"/>
      <c r="F3" s="243"/>
      <c r="G3" s="243"/>
      <c r="H3" s="244" t="s">
        <v>2</v>
      </c>
      <c r="I3" s="244"/>
      <c r="J3" s="244"/>
    </row>
    <row r="4" spans="1:10" ht="13.2" customHeight="1" x14ac:dyDescent="0.25">
      <c r="A4" s="243" t="s">
        <v>3</v>
      </c>
      <c r="B4" s="243"/>
      <c r="C4" s="243"/>
      <c r="D4" s="243"/>
      <c r="E4" s="243"/>
      <c r="F4" s="243"/>
      <c r="G4" s="243"/>
      <c r="H4" s="244"/>
      <c r="I4" s="244"/>
      <c r="J4" s="244"/>
    </row>
    <row r="5" spans="1:10" ht="13.2" customHeight="1" x14ac:dyDescent="0.25">
      <c r="A5" s="243" t="s">
        <v>4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10" ht="13.95" customHeight="1" x14ac:dyDescent="0.25">
      <c r="A6" s="245" t="s">
        <v>5</v>
      </c>
      <c r="B6" s="245"/>
      <c r="C6" s="245"/>
      <c r="D6" s="245"/>
      <c r="E6" s="245"/>
      <c r="F6" s="245"/>
      <c r="G6" s="245"/>
      <c r="H6" s="245"/>
      <c r="I6" s="245"/>
      <c r="J6" s="245"/>
    </row>
    <row r="7" spans="1:10" ht="13.2" customHeight="1" x14ac:dyDescent="0.25">
      <c r="A7" s="1" t="s">
        <v>6</v>
      </c>
      <c r="B7" s="243" t="s">
        <v>7</v>
      </c>
      <c r="C7" s="243"/>
      <c r="D7" s="243"/>
      <c r="E7" s="243"/>
      <c r="F7" s="243"/>
      <c r="G7" s="243"/>
      <c r="H7" s="246"/>
      <c r="I7" s="246"/>
      <c r="J7" s="246"/>
    </row>
    <row r="8" spans="1:10" ht="13.2" customHeight="1" x14ac:dyDescent="0.25">
      <c r="A8" s="1" t="s">
        <v>8</v>
      </c>
      <c r="B8" s="243" t="s">
        <v>9</v>
      </c>
      <c r="C8" s="243"/>
      <c r="D8" s="243"/>
      <c r="E8" s="243"/>
      <c r="F8" s="243"/>
      <c r="G8" s="243"/>
      <c r="H8" s="246" t="s">
        <v>250</v>
      </c>
      <c r="I8" s="246"/>
      <c r="J8" s="246"/>
    </row>
    <row r="9" spans="1:10" ht="13.2" customHeight="1" x14ac:dyDescent="0.25">
      <c r="A9" s="1" t="s">
        <v>10</v>
      </c>
      <c r="B9" s="243" t="s">
        <v>11</v>
      </c>
      <c r="C9" s="243"/>
      <c r="D9" s="243"/>
      <c r="E9" s="243"/>
      <c r="F9" s="243"/>
      <c r="G9" s="243"/>
      <c r="H9" s="247"/>
      <c r="I9" s="247"/>
      <c r="J9" s="247"/>
    </row>
    <row r="10" spans="1:10" ht="13.2" customHeight="1" x14ac:dyDescent="0.25">
      <c r="A10" s="1" t="s">
        <v>12</v>
      </c>
      <c r="B10" s="243" t="s">
        <v>13</v>
      </c>
      <c r="C10" s="243"/>
      <c r="D10" s="243"/>
      <c r="E10" s="243"/>
      <c r="F10" s="243"/>
      <c r="G10" s="243"/>
      <c r="H10" s="244">
        <v>12</v>
      </c>
      <c r="I10" s="244"/>
      <c r="J10" s="244"/>
    </row>
    <row r="11" spans="1:10" ht="16.2" customHeight="1" x14ac:dyDescent="0.25">
      <c r="A11" s="248" t="s">
        <v>14</v>
      </c>
      <c r="B11" s="248"/>
      <c r="C11" s="248"/>
      <c r="D11" s="248"/>
      <c r="E11" s="248"/>
      <c r="F11" s="248"/>
      <c r="G11" s="248"/>
      <c r="H11" s="248"/>
      <c r="I11" s="248"/>
      <c r="J11" s="248"/>
    </row>
    <row r="12" spans="1:10" ht="51" customHeight="1" x14ac:dyDescent="0.25">
      <c r="A12" s="249" t="s">
        <v>15</v>
      </c>
      <c r="B12" s="249"/>
      <c r="C12" s="249"/>
      <c r="D12" s="249"/>
      <c r="E12" s="249"/>
      <c r="F12" s="249"/>
      <c r="G12" s="249" t="s">
        <v>16</v>
      </c>
      <c r="H12" s="249"/>
      <c r="I12" s="249" t="s">
        <v>17</v>
      </c>
      <c r="J12" s="249"/>
    </row>
    <row r="13" spans="1:10" ht="14.7" customHeight="1" x14ac:dyDescent="0.25">
      <c r="A13" s="250" t="s">
        <v>18</v>
      </c>
      <c r="B13" s="250"/>
      <c r="C13" s="250"/>
      <c r="D13" s="250"/>
      <c r="E13" s="250"/>
      <c r="F13" s="250"/>
      <c r="G13" s="251" t="s">
        <v>19</v>
      </c>
      <c r="H13" s="251"/>
      <c r="I13" s="252">
        <v>0</v>
      </c>
      <c r="J13" s="252"/>
    </row>
    <row r="14" spans="1:10" ht="14.7" customHeight="1" x14ac:dyDescent="0.25">
      <c r="A14" s="250" t="s">
        <v>20</v>
      </c>
      <c r="B14" s="250"/>
      <c r="C14" s="250"/>
      <c r="D14" s="250"/>
      <c r="E14" s="250"/>
      <c r="F14" s="250"/>
      <c r="G14" s="251" t="s">
        <v>19</v>
      </c>
      <c r="H14" s="251"/>
      <c r="I14" s="252">
        <v>0</v>
      </c>
      <c r="J14" s="252"/>
    </row>
    <row r="15" spans="1:10" ht="14.7" customHeight="1" x14ac:dyDescent="0.25">
      <c r="A15" s="250" t="s">
        <v>21</v>
      </c>
      <c r="B15" s="250"/>
      <c r="C15" s="250"/>
      <c r="D15" s="250"/>
      <c r="E15" s="250"/>
      <c r="F15" s="250"/>
      <c r="G15" s="251" t="s">
        <v>19</v>
      </c>
      <c r="H15" s="251"/>
      <c r="I15" s="252">
        <v>0</v>
      </c>
      <c r="J15" s="252"/>
    </row>
    <row r="16" spans="1:10" ht="14.7" customHeight="1" x14ac:dyDescent="0.25">
      <c r="A16" s="250" t="s">
        <v>22</v>
      </c>
      <c r="B16" s="250"/>
      <c r="C16" s="250"/>
      <c r="D16" s="250" t="s">
        <v>23</v>
      </c>
      <c r="E16" s="250" t="s">
        <v>24</v>
      </c>
      <c r="F16" s="250" t="s">
        <v>25</v>
      </c>
      <c r="G16" s="251" t="s">
        <v>19</v>
      </c>
      <c r="H16" s="251"/>
      <c r="I16" s="252">
        <v>0</v>
      </c>
      <c r="J16" s="252"/>
    </row>
    <row r="17" spans="1:10" ht="12.75" customHeight="1" x14ac:dyDescent="0.25">
      <c r="A17" s="253" t="s">
        <v>26</v>
      </c>
      <c r="B17" s="253"/>
      <c r="C17" s="253"/>
      <c r="D17" s="253"/>
      <c r="E17" s="253"/>
      <c r="F17" s="253"/>
      <c r="G17" s="254" t="s">
        <v>19</v>
      </c>
      <c r="H17" s="254"/>
      <c r="I17" s="255">
        <v>1179.47</v>
      </c>
      <c r="J17" s="255"/>
    </row>
    <row r="18" spans="1:10" ht="14.7" customHeight="1" x14ac:dyDescent="0.25">
      <c r="A18" s="256" t="s">
        <v>27</v>
      </c>
      <c r="B18" s="256"/>
      <c r="C18" s="256"/>
      <c r="D18" s="256"/>
      <c r="E18" s="256"/>
      <c r="F18" s="256"/>
      <c r="G18" s="256"/>
      <c r="H18" s="256"/>
      <c r="I18" s="257">
        <f>ROUND(I13+I14+I15+I16+I17,2)</f>
        <v>1179.47</v>
      </c>
      <c r="J18" s="257"/>
    </row>
    <row r="19" spans="1:10" ht="12.75" customHeight="1" x14ac:dyDescent="0.25">
      <c r="A19" s="258"/>
      <c r="B19" s="258"/>
      <c r="C19" s="258"/>
      <c r="D19" s="258"/>
      <c r="E19" s="258"/>
      <c r="F19" s="258"/>
      <c r="G19" s="258"/>
      <c r="H19" s="258"/>
      <c r="I19" s="258"/>
      <c r="J19" s="258"/>
    </row>
    <row r="20" spans="1:10" ht="14.7" customHeight="1" x14ac:dyDescent="0.25">
      <c r="A20" s="250" t="s">
        <v>28</v>
      </c>
      <c r="B20" s="250"/>
      <c r="C20" s="250"/>
      <c r="D20" s="250"/>
      <c r="E20" s="250"/>
      <c r="F20" s="250"/>
      <c r="G20" s="250"/>
      <c r="H20" s="259" t="s">
        <v>19</v>
      </c>
      <c r="I20" s="259"/>
      <c r="J20" s="7"/>
    </row>
    <row r="21" spans="1:10" ht="14.7" customHeight="1" x14ac:dyDescent="0.25">
      <c r="A21" s="250" t="s">
        <v>29</v>
      </c>
      <c r="B21" s="250"/>
      <c r="C21" s="250"/>
      <c r="D21" s="250"/>
      <c r="E21" s="250"/>
      <c r="F21" s="250"/>
      <c r="G21" s="250"/>
      <c r="H21" s="251" t="s">
        <v>19</v>
      </c>
      <c r="I21" s="251"/>
      <c r="J21" s="7"/>
    </row>
    <row r="22" spans="1:10" ht="14.7" customHeight="1" x14ac:dyDescent="0.25">
      <c r="A22" s="256" t="s">
        <v>30</v>
      </c>
      <c r="B22" s="256"/>
      <c r="C22" s="256"/>
      <c r="D22" s="256"/>
      <c r="E22" s="256"/>
      <c r="F22" s="256"/>
      <c r="G22" s="256"/>
      <c r="H22" s="256"/>
      <c r="I22" s="256"/>
      <c r="J22" s="6">
        <f>ROUND(J20+J21,2)</f>
        <v>0</v>
      </c>
    </row>
    <row r="23" spans="1:10" ht="12.75" customHeight="1" x14ac:dyDescent="0.25">
      <c r="A23" s="258"/>
      <c r="B23" s="258"/>
      <c r="C23" s="258"/>
      <c r="D23" s="258"/>
      <c r="E23" s="258"/>
      <c r="F23" s="258"/>
      <c r="G23" s="258"/>
      <c r="H23" s="258"/>
      <c r="I23" s="258"/>
      <c r="J23" s="258"/>
    </row>
    <row r="24" spans="1:10" ht="14.7" customHeight="1" x14ac:dyDescent="0.25">
      <c r="A24" s="250" t="s">
        <v>31</v>
      </c>
      <c r="B24" s="250"/>
      <c r="C24" s="250"/>
      <c r="D24" s="250"/>
      <c r="E24" s="250"/>
      <c r="F24" s="250"/>
      <c r="G24" s="250"/>
      <c r="H24" s="251" t="s">
        <v>19</v>
      </c>
      <c r="I24" s="251"/>
      <c r="J24" s="7"/>
    </row>
    <row r="25" spans="1:10" ht="14.7" customHeight="1" x14ac:dyDescent="0.25">
      <c r="A25" s="250" t="s">
        <v>32</v>
      </c>
      <c r="B25" s="250"/>
      <c r="C25" s="250"/>
      <c r="D25" s="250"/>
      <c r="E25" s="250"/>
      <c r="F25" s="250"/>
      <c r="G25" s="250"/>
      <c r="H25" s="251" t="s">
        <v>19</v>
      </c>
      <c r="I25" s="251"/>
      <c r="J25" s="7"/>
    </row>
    <row r="26" spans="1:10" ht="14.7" customHeight="1" x14ac:dyDescent="0.25">
      <c r="A26" s="250" t="s">
        <v>33</v>
      </c>
      <c r="B26" s="250"/>
      <c r="C26" s="250"/>
      <c r="D26" s="250"/>
      <c r="E26" s="250"/>
      <c r="F26" s="250"/>
      <c r="G26" s="250"/>
      <c r="H26" s="251" t="s">
        <v>19</v>
      </c>
      <c r="I26" s="251"/>
      <c r="J26" s="7"/>
    </row>
    <row r="27" spans="1:10" x14ac:dyDescent="0.25">
      <c r="A27" s="260" t="s">
        <v>34</v>
      </c>
      <c r="B27" s="260"/>
      <c r="C27" s="260"/>
      <c r="D27" s="260"/>
      <c r="E27" s="260"/>
      <c r="F27" s="260"/>
      <c r="G27" s="260"/>
      <c r="H27" s="260"/>
      <c r="I27" s="260"/>
      <c r="J27" s="6">
        <f>ROUND(J24+J25+J26,2)</f>
        <v>0</v>
      </c>
    </row>
    <row r="28" spans="1:10" x14ac:dyDescent="0.25">
      <c r="A28" s="258"/>
      <c r="B28" s="258"/>
      <c r="C28" s="258"/>
      <c r="D28" s="258"/>
      <c r="E28" s="258"/>
      <c r="F28" s="258"/>
      <c r="G28" s="258"/>
      <c r="H28" s="258"/>
      <c r="I28" s="258"/>
      <c r="J28" s="258"/>
    </row>
    <row r="29" spans="1:10" ht="14.7" customHeight="1" x14ac:dyDescent="0.25">
      <c r="A29" s="261" t="s">
        <v>35</v>
      </c>
      <c r="B29" s="261"/>
      <c r="C29" s="261"/>
      <c r="D29" s="261"/>
      <c r="E29" s="261"/>
      <c r="F29" s="261"/>
      <c r="G29" s="261"/>
      <c r="H29" s="261"/>
      <c r="I29" s="261"/>
      <c r="J29" s="8">
        <f>ROUND(I18+J22+J27,2)</f>
        <v>1179.47</v>
      </c>
    </row>
    <row r="30" spans="1:10" ht="12.75" customHeight="1" x14ac:dyDescent="0.25">
      <c r="A30" s="258"/>
      <c r="B30" s="258"/>
      <c r="C30" s="258"/>
      <c r="D30" s="258"/>
      <c r="E30" s="258"/>
      <c r="F30" s="258"/>
      <c r="G30" s="258"/>
      <c r="H30" s="258"/>
      <c r="I30" s="258"/>
      <c r="J30" s="258"/>
    </row>
    <row r="31" spans="1:10" ht="48.75" customHeight="1" x14ac:dyDescent="0.25">
      <c r="A31" s="262" t="s">
        <v>36</v>
      </c>
      <c r="B31" s="262"/>
      <c r="C31" s="262"/>
      <c r="D31" s="262"/>
      <c r="E31" s="262"/>
      <c r="F31" s="262"/>
      <c r="G31" s="262"/>
      <c r="H31" s="262"/>
      <c r="I31" s="262"/>
      <c r="J31" s="262"/>
    </row>
    <row r="32" spans="1:10" ht="12.75" customHeight="1" x14ac:dyDescent="0.25">
      <c r="A32" s="258"/>
      <c r="B32" s="258"/>
      <c r="C32" s="258"/>
      <c r="D32" s="258"/>
      <c r="E32" s="258"/>
      <c r="F32" s="258"/>
      <c r="G32" s="258"/>
      <c r="H32" s="258"/>
      <c r="I32" s="258"/>
      <c r="J32" s="258"/>
    </row>
    <row r="33" spans="1:10" ht="16.2" customHeight="1" x14ac:dyDescent="0.25">
      <c r="A33" s="263" t="s">
        <v>37</v>
      </c>
      <c r="B33" s="263"/>
      <c r="C33" s="263"/>
      <c r="D33" s="263"/>
      <c r="E33" s="263"/>
      <c r="F33" s="263"/>
      <c r="G33" s="263"/>
      <c r="H33" s="263"/>
      <c r="I33" s="263"/>
      <c r="J33" s="263"/>
    </row>
    <row r="34" spans="1:10" ht="16.2" customHeight="1" x14ac:dyDescent="0.25">
      <c r="A34" s="1">
        <v>1</v>
      </c>
      <c r="B34" s="243" t="s">
        <v>38</v>
      </c>
      <c r="C34" s="243"/>
      <c r="D34" s="243"/>
      <c r="E34" s="243"/>
      <c r="F34" s="243"/>
      <c r="G34" s="243"/>
      <c r="H34" s="264" t="s">
        <v>39</v>
      </c>
      <c r="I34" s="264"/>
      <c r="J34" s="264"/>
    </row>
    <row r="35" spans="1:10" ht="16.2" customHeight="1" x14ac:dyDescent="0.25">
      <c r="A35" s="1">
        <v>2</v>
      </c>
      <c r="B35" s="243" t="s">
        <v>40</v>
      </c>
      <c r="C35" s="243"/>
      <c r="D35" s="243"/>
      <c r="E35" s="243"/>
      <c r="F35" s="243"/>
      <c r="G35" s="243"/>
      <c r="H35" s="264" t="s">
        <v>41</v>
      </c>
      <c r="I35" s="264"/>
      <c r="J35" s="264"/>
    </row>
    <row r="36" spans="1:10" ht="16.2" customHeight="1" x14ac:dyDescent="0.25">
      <c r="A36" s="1">
        <v>3</v>
      </c>
      <c r="B36" s="243" t="s">
        <v>42</v>
      </c>
      <c r="C36" s="243"/>
      <c r="D36" s="243"/>
      <c r="E36" s="243"/>
      <c r="F36" s="243"/>
      <c r="G36" s="243"/>
      <c r="H36" s="265"/>
      <c r="I36" s="265"/>
      <c r="J36" s="265"/>
    </row>
    <row r="37" spans="1:10" ht="16.2" customHeight="1" x14ac:dyDescent="0.25">
      <c r="A37" s="1">
        <v>4</v>
      </c>
      <c r="B37" s="243" t="s">
        <v>43</v>
      </c>
      <c r="C37" s="243"/>
      <c r="D37" s="243"/>
      <c r="E37" s="243"/>
      <c r="F37" s="243"/>
      <c r="G37" s="243"/>
      <c r="H37" s="264" t="s">
        <v>44</v>
      </c>
      <c r="I37" s="264"/>
      <c r="J37" s="264"/>
    </row>
    <row r="38" spans="1:10" ht="16.2" customHeight="1" x14ac:dyDescent="0.25">
      <c r="A38" s="1">
        <v>5</v>
      </c>
      <c r="B38" s="243" t="s">
        <v>45</v>
      </c>
      <c r="C38" s="243"/>
      <c r="D38" s="243"/>
      <c r="E38" s="243"/>
      <c r="F38" s="243"/>
      <c r="G38" s="243"/>
      <c r="H38" s="266"/>
      <c r="I38" s="266"/>
      <c r="J38" s="266"/>
    </row>
    <row r="39" spans="1:10" ht="12.75" customHeight="1" x14ac:dyDescent="0.25">
      <c r="A39" s="258"/>
      <c r="B39" s="258"/>
      <c r="C39" s="258"/>
      <c r="D39" s="258"/>
      <c r="E39" s="258"/>
      <c r="F39" s="258"/>
      <c r="G39" s="258"/>
      <c r="H39" s="258"/>
      <c r="I39" s="258"/>
      <c r="J39" s="258"/>
    </row>
    <row r="40" spans="1:10" ht="20.7" customHeight="1" x14ac:dyDescent="0.25">
      <c r="A40" s="262" t="s">
        <v>46</v>
      </c>
      <c r="B40" s="262"/>
      <c r="C40" s="262"/>
      <c r="D40" s="262"/>
      <c r="E40" s="262"/>
      <c r="F40" s="262"/>
      <c r="G40" s="262"/>
      <c r="H40" s="262"/>
      <c r="I40" s="262"/>
      <c r="J40" s="262"/>
    </row>
    <row r="41" spans="1:10" ht="30.45" customHeight="1" x14ac:dyDescent="0.25">
      <c r="A41" s="9">
        <v>1</v>
      </c>
      <c r="B41" s="263" t="s">
        <v>47</v>
      </c>
      <c r="C41" s="263"/>
      <c r="D41" s="263"/>
      <c r="E41" s="263"/>
      <c r="F41" s="263"/>
      <c r="G41" s="263"/>
      <c r="H41" s="263" t="s">
        <v>48</v>
      </c>
      <c r="I41" s="263"/>
      <c r="J41" s="9" t="s">
        <v>49</v>
      </c>
    </row>
    <row r="42" spans="1:10" s="11" customFormat="1" ht="14.7" customHeight="1" x14ac:dyDescent="0.25">
      <c r="A42" s="1" t="s">
        <v>6</v>
      </c>
      <c r="B42" s="243" t="s">
        <v>50</v>
      </c>
      <c r="C42" s="243"/>
      <c r="D42" s="243"/>
      <c r="E42" s="243"/>
      <c r="F42" s="243"/>
      <c r="G42" s="243"/>
      <c r="H42" s="243"/>
      <c r="I42" s="243"/>
      <c r="J42" s="10">
        <f>H36</f>
        <v>0</v>
      </c>
    </row>
    <row r="43" spans="1:10" ht="14.7" customHeight="1" x14ac:dyDescent="0.25">
      <c r="A43" s="1" t="s">
        <v>8</v>
      </c>
      <c r="B43" s="243" t="s">
        <v>270</v>
      </c>
      <c r="C43" s="243"/>
      <c r="D43" s="243"/>
      <c r="E43" s="243"/>
      <c r="F43" s="243"/>
      <c r="G43" s="243"/>
      <c r="H43" s="243"/>
      <c r="I43" s="12">
        <v>0.4</v>
      </c>
      <c r="J43" s="13">
        <f>ROUND(I43*J42,2)</f>
        <v>0</v>
      </c>
    </row>
    <row r="44" spans="1:10" ht="15.75" customHeight="1" x14ac:dyDescent="0.25">
      <c r="A44" s="267" t="s">
        <v>51</v>
      </c>
      <c r="B44" s="267"/>
      <c r="C44" s="267"/>
      <c r="D44" s="267"/>
      <c r="E44" s="267"/>
      <c r="F44" s="267"/>
      <c r="G44" s="267"/>
      <c r="H44" s="267"/>
      <c r="I44" s="267"/>
      <c r="J44" s="14">
        <f>SUM(J42:J43)</f>
        <v>0</v>
      </c>
    </row>
    <row r="45" spans="1:10" ht="12.75" customHeight="1" x14ac:dyDescent="0.25">
      <c r="A45" s="258"/>
      <c r="B45" s="258"/>
      <c r="C45" s="258"/>
      <c r="D45" s="258"/>
      <c r="E45" s="258"/>
      <c r="F45" s="258"/>
      <c r="G45" s="258"/>
      <c r="H45" s="258"/>
      <c r="I45" s="258"/>
      <c r="J45" s="258"/>
    </row>
    <row r="46" spans="1:10" ht="16.2" customHeight="1" x14ac:dyDescent="0.25">
      <c r="A46" s="268" t="s">
        <v>52</v>
      </c>
      <c r="B46" s="268"/>
      <c r="C46" s="268"/>
      <c r="D46" s="268"/>
      <c r="E46" s="268"/>
      <c r="F46" s="268"/>
      <c r="G46" s="268"/>
      <c r="H46" s="268"/>
      <c r="I46" s="268"/>
      <c r="J46" s="268"/>
    </row>
    <row r="47" spans="1:10" ht="13.8" x14ac:dyDescent="0.25">
      <c r="A47" s="269" t="s">
        <v>53</v>
      </c>
      <c r="B47" s="269"/>
      <c r="C47" s="269"/>
      <c r="D47" s="269"/>
      <c r="E47" s="269"/>
      <c r="F47" s="269"/>
      <c r="G47" s="269"/>
      <c r="H47" s="269"/>
      <c r="I47" s="269"/>
      <c r="J47" s="269"/>
    </row>
    <row r="48" spans="1:10" ht="15" customHeight="1" x14ac:dyDescent="0.25">
      <c r="A48" s="15" t="s">
        <v>54</v>
      </c>
      <c r="B48" s="270" t="s">
        <v>55</v>
      </c>
      <c r="C48" s="270"/>
      <c r="D48" s="270"/>
      <c r="E48" s="270"/>
      <c r="F48" s="270"/>
      <c r="G48" s="270"/>
      <c r="H48" s="270"/>
      <c r="I48" s="270"/>
      <c r="J48" s="2" t="s">
        <v>56</v>
      </c>
    </row>
    <row r="49" spans="1:10" ht="27.6" customHeight="1" x14ac:dyDescent="0.25">
      <c r="A49" s="16" t="s">
        <v>6</v>
      </c>
      <c r="B49" s="243" t="s">
        <v>57</v>
      </c>
      <c r="C49" s="243"/>
      <c r="D49" s="243"/>
      <c r="E49" s="243"/>
      <c r="F49" s="243"/>
      <c r="G49" s="243"/>
      <c r="H49" s="243"/>
      <c r="I49" s="17">
        <v>8.3299999999999999E-2</v>
      </c>
      <c r="J49" s="18">
        <f>ROUND($J$44*I49,2)</f>
        <v>0</v>
      </c>
    </row>
    <row r="50" spans="1:10" ht="36.15" customHeight="1" x14ac:dyDescent="0.25">
      <c r="A50" s="16" t="s">
        <v>8</v>
      </c>
      <c r="B50" s="271" t="s">
        <v>58</v>
      </c>
      <c r="C50" s="271"/>
      <c r="D50" s="271"/>
      <c r="E50" s="271"/>
      <c r="F50" s="271"/>
      <c r="G50" s="271"/>
      <c r="H50" s="271"/>
      <c r="I50" s="19">
        <v>3.0249999999999999E-2</v>
      </c>
      <c r="J50" s="18">
        <f>ROUND($J$44*I50,2)</f>
        <v>0</v>
      </c>
    </row>
    <row r="51" spans="1:10" x14ac:dyDescent="0.25">
      <c r="A51" s="272" t="s">
        <v>59</v>
      </c>
      <c r="B51" s="272"/>
      <c r="C51" s="272"/>
      <c r="D51" s="272"/>
      <c r="E51" s="272"/>
      <c r="F51" s="272"/>
      <c r="G51" s="272"/>
      <c r="H51" s="272"/>
      <c r="I51" s="272"/>
      <c r="J51" s="20">
        <f>SUM(J49+J50)</f>
        <v>0</v>
      </c>
    </row>
    <row r="52" spans="1:10" x14ac:dyDescent="0.25">
      <c r="A52" s="21" t="s">
        <v>10</v>
      </c>
      <c r="B52" s="273" t="s">
        <v>60</v>
      </c>
      <c r="C52" s="273"/>
      <c r="D52" s="273"/>
      <c r="E52" s="273"/>
      <c r="F52" s="273"/>
      <c r="G52" s="273"/>
      <c r="H52" s="273"/>
      <c r="I52" s="273"/>
      <c r="J52" s="22">
        <f>ROUND(I65*J51,2)</f>
        <v>0</v>
      </c>
    </row>
    <row r="53" spans="1:10" x14ac:dyDescent="0.25">
      <c r="A53" s="274" t="s">
        <v>59</v>
      </c>
      <c r="B53" s="274"/>
      <c r="C53" s="274"/>
      <c r="D53" s="274"/>
      <c r="E53" s="274"/>
      <c r="F53" s="274"/>
      <c r="G53" s="274"/>
      <c r="H53" s="274"/>
      <c r="I53" s="274"/>
      <c r="J53" s="23">
        <f>J51+J52</f>
        <v>0</v>
      </c>
    </row>
    <row r="54" spans="1:10" ht="12.75" customHeight="1" x14ac:dyDescent="0.25">
      <c r="A54" s="258"/>
      <c r="B54" s="258"/>
      <c r="C54" s="258"/>
      <c r="D54" s="258"/>
      <c r="E54" s="258"/>
      <c r="F54" s="258"/>
      <c r="G54" s="258"/>
      <c r="H54" s="258"/>
      <c r="I54" s="258"/>
      <c r="J54" s="258"/>
    </row>
    <row r="55" spans="1:10" ht="30.45" customHeight="1" x14ac:dyDescent="0.25">
      <c r="A55" s="268" t="s">
        <v>61</v>
      </c>
      <c r="B55" s="268"/>
      <c r="C55" s="268"/>
      <c r="D55" s="268"/>
      <c r="E55" s="268"/>
      <c r="F55" s="268"/>
      <c r="G55" s="268"/>
      <c r="H55" s="268"/>
      <c r="I55" s="268"/>
      <c r="J55" s="268"/>
    </row>
    <row r="56" spans="1:10" ht="30.45" customHeight="1" x14ac:dyDescent="0.25">
      <c r="A56" s="24" t="s">
        <v>62</v>
      </c>
      <c r="B56" s="275" t="s">
        <v>63</v>
      </c>
      <c r="C56" s="275"/>
      <c r="D56" s="275"/>
      <c r="E56" s="275"/>
      <c r="F56" s="275"/>
      <c r="G56" s="275"/>
      <c r="H56" s="275"/>
      <c r="I56" s="9" t="s">
        <v>64</v>
      </c>
      <c r="J56" s="9" t="s">
        <v>65</v>
      </c>
    </row>
    <row r="57" spans="1:10" x14ac:dyDescent="0.25">
      <c r="A57" s="16" t="s">
        <v>6</v>
      </c>
      <c r="B57" s="273" t="s">
        <v>66</v>
      </c>
      <c r="C57" s="273"/>
      <c r="D57" s="273"/>
      <c r="E57" s="273"/>
      <c r="F57" s="273"/>
      <c r="G57" s="273"/>
      <c r="H57" s="273"/>
      <c r="I57" s="25">
        <v>0.2</v>
      </c>
      <c r="J57" s="26">
        <f t="shared" ref="J57:J64" si="0">ROUND($J$44*I57,2)</f>
        <v>0</v>
      </c>
    </row>
    <row r="58" spans="1:10" ht="12.75" customHeight="1" x14ac:dyDescent="0.25">
      <c r="A58" s="16" t="s">
        <v>8</v>
      </c>
      <c r="B58" s="273" t="s">
        <v>67</v>
      </c>
      <c r="C58" s="273"/>
      <c r="D58" s="273"/>
      <c r="E58" s="273"/>
      <c r="F58" s="273"/>
      <c r="G58" s="273"/>
      <c r="H58" s="273"/>
      <c r="I58" s="25">
        <v>2.5000000000000001E-2</v>
      </c>
      <c r="J58" s="26">
        <f t="shared" si="0"/>
        <v>0</v>
      </c>
    </row>
    <row r="59" spans="1:10" x14ac:dyDescent="0.25">
      <c r="A59" s="16" t="s">
        <v>10</v>
      </c>
      <c r="B59" s="273" t="s">
        <v>68</v>
      </c>
      <c r="C59" s="273"/>
      <c r="D59" s="273"/>
      <c r="E59" s="27" t="s">
        <v>69</v>
      </c>
      <c r="F59" s="28"/>
      <c r="G59" s="27" t="s">
        <v>70</v>
      </c>
      <c r="H59" s="29"/>
      <c r="I59" s="30">
        <f>ROUND((F59*H59),6)</f>
        <v>0</v>
      </c>
      <c r="J59" s="26">
        <f t="shared" si="0"/>
        <v>0</v>
      </c>
    </row>
    <row r="60" spans="1:10" x14ac:dyDescent="0.25">
      <c r="A60" s="16" t="s">
        <v>12</v>
      </c>
      <c r="B60" s="273" t="s">
        <v>71</v>
      </c>
      <c r="C60" s="273"/>
      <c r="D60" s="273"/>
      <c r="E60" s="273"/>
      <c r="F60" s="273"/>
      <c r="G60" s="273"/>
      <c r="H60" s="273"/>
      <c r="I60" s="25">
        <v>1.4999999999999999E-2</v>
      </c>
      <c r="J60" s="26">
        <f t="shared" si="0"/>
        <v>0</v>
      </c>
    </row>
    <row r="61" spans="1:10" x14ac:dyDescent="0.25">
      <c r="A61" s="16" t="s">
        <v>72</v>
      </c>
      <c r="B61" s="273" t="s">
        <v>73</v>
      </c>
      <c r="C61" s="273"/>
      <c r="D61" s="273"/>
      <c r="E61" s="273"/>
      <c r="F61" s="273"/>
      <c r="G61" s="273"/>
      <c r="H61" s="273"/>
      <c r="I61" s="25">
        <v>0.01</v>
      </c>
      <c r="J61" s="26">
        <f t="shared" si="0"/>
        <v>0</v>
      </c>
    </row>
    <row r="62" spans="1:10" x14ac:dyDescent="0.25">
      <c r="A62" s="16" t="s">
        <v>74</v>
      </c>
      <c r="B62" s="273" t="s">
        <v>75</v>
      </c>
      <c r="C62" s="273"/>
      <c r="D62" s="273"/>
      <c r="E62" s="273"/>
      <c r="F62" s="273"/>
      <c r="G62" s="273"/>
      <c r="H62" s="273"/>
      <c r="I62" s="25">
        <v>6.0000000000000001E-3</v>
      </c>
      <c r="J62" s="26">
        <f t="shared" si="0"/>
        <v>0</v>
      </c>
    </row>
    <row r="63" spans="1:10" x14ac:dyDescent="0.25">
      <c r="A63" s="16" t="s">
        <v>76</v>
      </c>
      <c r="B63" s="273" t="s">
        <v>77</v>
      </c>
      <c r="C63" s="273"/>
      <c r="D63" s="273"/>
      <c r="E63" s="273"/>
      <c r="F63" s="273"/>
      <c r="G63" s="273"/>
      <c r="H63" s="273"/>
      <c r="I63" s="25">
        <v>2E-3</v>
      </c>
      <c r="J63" s="26">
        <f t="shared" si="0"/>
        <v>0</v>
      </c>
    </row>
    <row r="64" spans="1:10" x14ac:dyDescent="0.25">
      <c r="A64" s="16" t="s">
        <v>78</v>
      </c>
      <c r="B64" s="273" t="s">
        <v>79</v>
      </c>
      <c r="C64" s="273"/>
      <c r="D64" s="273"/>
      <c r="E64" s="273"/>
      <c r="F64" s="273"/>
      <c r="G64" s="273"/>
      <c r="H64" s="273"/>
      <c r="I64" s="25">
        <v>0.08</v>
      </c>
      <c r="J64" s="26">
        <f t="shared" si="0"/>
        <v>0</v>
      </c>
    </row>
    <row r="65" spans="1:10" x14ac:dyDescent="0.25">
      <c r="A65" s="274" t="s">
        <v>59</v>
      </c>
      <c r="B65" s="274"/>
      <c r="C65" s="274"/>
      <c r="D65" s="274"/>
      <c r="E65" s="274"/>
      <c r="F65" s="274"/>
      <c r="G65" s="274"/>
      <c r="H65" s="274"/>
      <c r="I65" s="31">
        <f>SUM(I57:I64)</f>
        <v>0.33800000000000002</v>
      </c>
      <c r="J65" s="23">
        <f>SUM(J57:J64)</f>
        <v>0</v>
      </c>
    </row>
    <row r="66" spans="1:10" ht="12.75" customHeight="1" x14ac:dyDescent="0.25">
      <c r="A66" s="258"/>
      <c r="B66" s="258"/>
      <c r="C66" s="258"/>
      <c r="D66" s="258"/>
      <c r="E66" s="258"/>
      <c r="F66" s="258"/>
      <c r="G66" s="258"/>
      <c r="H66" s="258"/>
      <c r="I66" s="258"/>
      <c r="J66" s="258"/>
    </row>
    <row r="67" spans="1:10" ht="16.2" customHeight="1" x14ac:dyDescent="0.25">
      <c r="A67" s="268" t="s">
        <v>80</v>
      </c>
      <c r="B67" s="268"/>
      <c r="C67" s="268"/>
      <c r="D67" s="268"/>
      <c r="E67" s="268"/>
      <c r="F67" s="268"/>
      <c r="G67" s="268"/>
      <c r="H67" s="268"/>
      <c r="I67" s="268"/>
      <c r="J67" s="268"/>
    </row>
    <row r="68" spans="1:10" ht="16.2" customHeight="1" x14ac:dyDescent="0.25">
      <c r="A68" s="24" t="s">
        <v>81</v>
      </c>
      <c r="B68" s="275" t="s">
        <v>82</v>
      </c>
      <c r="C68" s="275"/>
      <c r="D68" s="275"/>
      <c r="E68" s="275"/>
      <c r="F68" s="275"/>
      <c r="G68" s="275"/>
      <c r="H68" s="275"/>
      <c r="I68" s="275"/>
      <c r="J68" s="9" t="s">
        <v>56</v>
      </c>
    </row>
    <row r="69" spans="1:10" x14ac:dyDescent="0.25">
      <c r="A69" s="16" t="s">
        <v>6</v>
      </c>
      <c r="B69" s="273" t="s">
        <v>83</v>
      </c>
      <c r="C69" s="273"/>
      <c r="D69" s="273"/>
      <c r="E69" s="273"/>
      <c r="F69" s="273"/>
      <c r="G69" s="273"/>
      <c r="H69" s="273"/>
      <c r="I69" s="273"/>
      <c r="J69" s="26">
        <f>IF(ROUND((I72*I70*I71)-(J42*0.06),2)&lt;0,0,ROUND((I72*I70*I71)-(J42*0.06),2))*1+(I70*I71*21.726-0.06*J42)*0</f>
        <v>0</v>
      </c>
    </row>
    <row r="70" spans="1:10" ht="26.4" customHeight="1" x14ac:dyDescent="0.25">
      <c r="A70" s="16"/>
      <c r="B70" s="276" t="s">
        <v>267</v>
      </c>
      <c r="C70" s="276"/>
      <c r="D70" s="276"/>
      <c r="E70" s="276"/>
      <c r="F70" s="276"/>
      <c r="G70" s="276"/>
      <c r="H70" s="276"/>
      <c r="I70" s="32">
        <v>4</v>
      </c>
      <c r="J70" s="33" t="s">
        <v>85</v>
      </c>
    </row>
    <row r="71" spans="1:10" x14ac:dyDescent="0.25">
      <c r="A71" s="16"/>
      <c r="B71" s="277" t="s">
        <v>86</v>
      </c>
      <c r="C71" s="277"/>
      <c r="D71" s="277"/>
      <c r="E71" s="277"/>
      <c r="F71" s="277"/>
      <c r="G71" s="277"/>
      <c r="H71" s="277"/>
      <c r="I71" s="34"/>
      <c r="J71" s="33"/>
    </row>
    <row r="72" spans="1:10" x14ac:dyDescent="0.25">
      <c r="A72" s="16"/>
      <c r="B72" s="277" t="s">
        <v>87</v>
      </c>
      <c r="C72" s="277"/>
      <c r="D72" s="277"/>
      <c r="E72" s="277"/>
      <c r="F72" s="277"/>
      <c r="G72" s="277"/>
      <c r="H72" s="277"/>
      <c r="I72" s="35"/>
      <c r="J72" s="33"/>
    </row>
    <row r="73" spans="1:10" x14ac:dyDescent="0.25">
      <c r="A73" s="16" t="s">
        <v>8</v>
      </c>
      <c r="B73" s="273" t="s">
        <v>88</v>
      </c>
      <c r="C73" s="273"/>
      <c r="D73" s="273"/>
      <c r="E73" s="273"/>
      <c r="F73" s="273"/>
      <c r="G73" s="273"/>
      <c r="H73" s="273"/>
      <c r="I73" s="273"/>
      <c r="J73" s="26">
        <f>ROUND(I75*I74*(1-0.19),2)*1+ROUND(21.726*6*(1-0.19),2)*0</f>
        <v>0</v>
      </c>
    </row>
    <row r="74" spans="1:10" x14ac:dyDescent="0.25">
      <c r="A74" s="16"/>
      <c r="B74" s="277" t="s">
        <v>266</v>
      </c>
      <c r="C74" s="277"/>
      <c r="D74" s="277"/>
      <c r="E74" s="277"/>
      <c r="F74" s="277"/>
      <c r="G74" s="277"/>
      <c r="H74" s="277"/>
      <c r="I74" s="32"/>
      <c r="J74" s="33" t="s">
        <v>85</v>
      </c>
    </row>
    <row r="75" spans="1:10" ht="12.75" customHeight="1" x14ac:dyDescent="0.25">
      <c r="A75" s="36"/>
      <c r="B75" s="277" t="s">
        <v>89</v>
      </c>
      <c r="C75" s="277"/>
      <c r="D75" s="277"/>
      <c r="E75" s="277"/>
      <c r="F75" s="277"/>
      <c r="G75" s="277"/>
      <c r="H75" s="277"/>
      <c r="I75" s="37"/>
      <c r="J75" s="33"/>
    </row>
    <row r="76" spans="1:10" ht="27.6" customHeight="1" x14ac:dyDescent="0.25">
      <c r="A76" s="16" t="s">
        <v>10</v>
      </c>
      <c r="B76" s="243" t="s">
        <v>90</v>
      </c>
      <c r="C76" s="243"/>
      <c r="D76" s="243"/>
      <c r="E76" s="243"/>
      <c r="F76" s="243"/>
      <c r="G76" s="243"/>
      <c r="H76" s="243"/>
      <c r="I76" s="243"/>
      <c r="J76" s="26">
        <v>0</v>
      </c>
    </row>
    <row r="77" spans="1:10" ht="27.6" customHeight="1" x14ac:dyDescent="0.25">
      <c r="A77" s="16" t="s">
        <v>12</v>
      </c>
      <c r="B77" s="243" t="s">
        <v>268</v>
      </c>
      <c r="C77" s="243"/>
      <c r="D77" s="243"/>
      <c r="E77" s="243"/>
      <c r="F77" s="243"/>
      <c r="G77" s="243"/>
      <c r="H77" s="243"/>
      <c r="I77" s="243"/>
      <c r="J77" s="7"/>
    </row>
    <row r="78" spans="1:10" x14ac:dyDescent="0.25">
      <c r="A78" s="274" t="s">
        <v>51</v>
      </c>
      <c r="B78" s="274"/>
      <c r="C78" s="274"/>
      <c r="D78" s="274"/>
      <c r="E78" s="274"/>
      <c r="F78" s="274"/>
      <c r="G78" s="274"/>
      <c r="H78" s="274"/>
      <c r="I78" s="274"/>
      <c r="J78" s="23">
        <f>SUM(J69:J77)</f>
        <v>0</v>
      </c>
    </row>
    <row r="79" spans="1:10" ht="12.75" customHeight="1" x14ac:dyDescent="0.25">
      <c r="A79" s="258"/>
      <c r="B79" s="258"/>
      <c r="C79" s="258"/>
      <c r="D79" s="258"/>
      <c r="E79" s="258"/>
      <c r="F79" s="258"/>
      <c r="G79" s="258"/>
      <c r="H79" s="258"/>
      <c r="I79" s="258"/>
      <c r="J79" s="258"/>
    </row>
    <row r="80" spans="1:10" ht="16.2" customHeight="1" x14ac:dyDescent="0.25">
      <c r="A80" s="268" t="s">
        <v>91</v>
      </c>
      <c r="B80" s="268"/>
      <c r="C80" s="268"/>
      <c r="D80" s="268"/>
      <c r="E80" s="268"/>
      <c r="F80" s="268"/>
      <c r="G80" s="268"/>
      <c r="H80" s="268"/>
      <c r="I80" s="268"/>
      <c r="J80" s="268"/>
    </row>
    <row r="81" spans="1:10" ht="16.2" customHeight="1" x14ac:dyDescent="0.25">
      <c r="A81" s="9">
        <v>2</v>
      </c>
      <c r="B81" s="263" t="s">
        <v>92</v>
      </c>
      <c r="C81" s="263"/>
      <c r="D81" s="263"/>
      <c r="E81" s="263"/>
      <c r="F81" s="263"/>
      <c r="G81" s="263"/>
      <c r="H81" s="263"/>
      <c r="I81" s="263"/>
      <c r="J81" s="9" t="s">
        <v>56</v>
      </c>
    </row>
    <row r="82" spans="1:10" ht="14.7" customHeight="1" x14ac:dyDescent="0.25">
      <c r="A82" s="1" t="s">
        <v>54</v>
      </c>
      <c r="B82" s="1"/>
      <c r="C82" s="243" t="s">
        <v>93</v>
      </c>
      <c r="D82" s="243"/>
      <c r="E82" s="243"/>
      <c r="F82" s="243"/>
      <c r="G82" s="243"/>
      <c r="H82" s="243"/>
      <c r="I82" s="243"/>
      <c r="J82" s="4">
        <f>J53</f>
        <v>0</v>
      </c>
    </row>
    <row r="83" spans="1:10" ht="14.7" customHeight="1" x14ac:dyDescent="0.25">
      <c r="A83" s="1" t="s">
        <v>62</v>
      </c>
      <c r="B83" s="1"/>
      <c r="C83" s="243" t="s">
        <v>63</v>
      </c>
      <c r="D83" s="243"/>
      <c r="E83" s="243"/>
      <c r="F83" s="243"/>
      <c r="G83" s="243"/>
      <c r="H83" s="243"/>
      <c r="I83" s="243"/>
      <c r="J83" s="4">
        <f>J65</f>
        <v>0</v>
      </c>
    </row>
    <row r="84" spans="1:10" ht="14.7" customHeight="1" x14ac:dyDescent="0.25">
      <c r="A84" s="1" t="s">
        <v>81</v>
      </c>
      <c r="B84" s="1"/>
      <c r="C84" s="243" t="s">
        <v>82</v>
      </c>
      <c r="D84" s="243"/>
      <c r="E84" s="243"/>
      <c r="F84" s="243"/>
      <c r="G84" s="243"/>
      <c r="H84" s="243"/>
      <c r="I84" s="243"/>
      <c r="J84" s="4">
        <f>J78</f>
        <v>0</v>
      </c>
    </row>
    <row r="85" spans="1:10" ht="14.7" customHeight="1" x14ac:dyDescent="0.25">
      <c r="A85" s="267" t="s">
        <v>59</v>
      </c>
      <c r="B85" s="267"/>
      <c r="C85" s="267"/>
      <c r="D85" s="267"/>
      <c r="E85" s="267"/>
      <c r="F85" s="267"/>
      <c r="G85" s="267"/>
      <c r="H85" s="267"/>
      <c r="I85" s="267"/>
      <c r="J85" s="38">
        <f>SUM(J82+J83+J84)</f>
        <v>0</v>
      </c>
    </row>
    <row r="86" spans="1:10" ht="12.75" customHeight="1" x14ac:dyDescent="0.25">
      <c r="A86" s="258"/>
      <c r="B86" s="258"/>
      <c r="C86" s="258"/>
      <c r="D86" s="258"/>
      <c r="E86" s="258"/>
      <c r="F86" s="258"/>
      <c r="G86" s="258"/>
      <c r="H86" s="258"/>
      <c r="I86" s="258"/>
      <c r="J86" s="258"/>
    </row>
    <row r="87" spans="1:10" ht="16.2" customHeight="1" x14ac:dyDescent="0.25">
      <c r="A87" s="268" t="s">
        <v>94</v>
      </c>
      <c r="B87" s="268"/>
      <c r="C87" s="268"/>
      <c r="D87" s="268"/>
      <c r="E87" s="268"/>
      <c r="F87" s="268"/>
      <c r="G87" s="268"/>
      <c r="H87" s="268"/>
      <c r="I87" s="268"/>
      <c r="J87" s="268"/>
    </row>
    <row r="88" spans="1:10" ht="16.2" customHeight="1" x14ac:dyDescent="0.25">
      <c r="A88" s="24">
        <v>3</v>
      </c>
      <c r="B88" s="263" t="s">
        <v>95</v>
      </c>
      <c r="C88" s="263"/>
      <c r="D88" s="263"/>
      <c r="E88" s="263"/>
      <c r="F88" s="263"/>
      <c r="G88" s="263"/>
      <c r="H88" s="263"/>
      <c r="I88" s="263"/>
      <c r="J88" s="24" t="s">
        <v>96</v>
      </c>
    </row>
    <row r="89" spans="1:10" ht="46.5" customHeight="1" x14ac:dyDescent="0.25">
      <c r="A89" s="16" t="s">
        <v>6</v>
      </c>
      <c r="B89" s="243" t="s">
        <v>97</v>
      </c>
      <c r="C89" s="243"/>
      <c r="D89" s="243"/>
      <c r="E89" s="243"/>
      <c r="F89" s="243"/>
      <c r="G89" s="243"/>
      <c r="H89" s="243"/>
      <c r="I89" s="243"/>
      <c r="J89" s="26">
        <f>ROUND((($J$44/12)+($J$49/12)+($J$44/12/12)+($J$50/12))*(30/30)*0.05,2)</f>
        <v>0</v>
      </c>
    </row>
    <row r="90" spans="1:10" ht="14.7" customHeight="1" x14ac:dyDescent="0.25">
      <c r="A90" s="16" t="s">
        <v>8</v>
      </c>
      <c r="B90" s="243" t="s">
        <v>98</v>
      </c>
      <c r="C90" s="243"/>
      <c r="D90" s="243"/>
      <c r="E90" s="243"/>
      <c r="F90" s="243"/>
      <c r="G90" s="243"/>
      <c r="H90" s="243"/>
      <c r="I90" s="243"/>
      <c r="J90" s="26">
        <f>ROUND($J$89*I64,2)</f>
        <v>0</v>
      </c>
    </row>
    <row r="91" spans="1:10" ht="36.15" customHeight="1" x14ac:dyDescent="0.25">
      <c r="A91" s="16" t="s">
        <v>10</v>
      </c>
      <c r="B91" s="243" t="s">
        <v>99</v>
      </c>
      <c r="C91" s="243"/>
      <c r="D91" s="243"/>
      <c r="E91" s="243"/>
      <c r="F91" s="243"/>
      <c r="G91" s="243"/>
      <c r="H91" s="243"/>
      <c r="I91" s="39">
        <v>1.9E-3</v>
      </c>
      <c r="J91" s="26">
        <f>ROUND($J$44*I91,2)</f>
        <v>0</v>
      </c>
    </row>
    <row r="92" spans="1:10" ht="27.6" customHeight="1" x14ac:dyDescent="0.25">
      <c r="A92" s="16" t="s">
        <v>12</v>
      </c>
      <c r="B92" s="243" t="s">
        <v>100</v>
      </c>
      <c r="C92" s="243"/>
      <c r="D92" s="243"/>
      <c r="E92" s="243"/>
      <c r="F92" s="243"/>
      <c r="G92" s="243"/>
      <c r="H92" s="243"/>
      <c r="I92" s="243"/>
      <c r="J92" s="26">
        <f>ROUND(((($J$44/30)*7)/$H$10)*0.9,2)</f>
        <v>0</v>
      </c>
    </row>
    <row r="93" spans="1:10" ht="14.7" customHeight="1" x14ac:dyDescent="0.25">
      <c r="A93" s="16" t="s">
        <v>72</v>
      </c>
      <c r="B93" s="243" t="s">
        <v>101</v>
      </c>
      <c r="C93" s="243"/>
      <c r="D93" s="243"/>
      <c r="E93" s="243"/>
      <c r="F93" s="243"/>
      <c r="G93" s="243"/>
      <c r="H93" s="243"/>
      <c r="I93" s="243"/>
      <c r="J93" s="26">
        <f>ROUND($I$65*J92,2)</f>
        <v>0</v>
      </c>
    </row>
    <row r="94" spans="1:10" ht="36.15" customHeight="1" x14ac:dyDescent="0.25">
      <c r="A94" s="16" t="s">
        <v>74</v>
      </c>
      <c r="B94" s="243" t="s">
        <v>251</v>
      </c>
      <c r="C94" s="243"/>
      <c r="D94" s="243"/>
      <c r="E94" s="243"/>
      <c r="F94" s="243"/>
      <c r="G94" s="243"/>
      <c r="H94" s="243"/>
      <c r="I94" s="39">
        <v>3.8100000000000002E-2</v>
      </c>
      <c r="J94" s="26">
        <f>ROUND($J$44*I94,2)</f>
        <v>0</v>
      </c>
    </row>
    <row r="95" spans="1:10" x14ac:dyDescent="0.25">
      <c r="A95" s="274" t="s">
        <v>59</v>
      </c>
      <c r="B95" s="274"/>
      <c r="C95" s="274"/>
      <c r="D95" s="274"/>
      <c r="E95" s="274"/>
      <c r="F95" s="274"/>
      <c r="G95" s="274"/>
      <c r="H95" s="274"/>
      <c r="I95" s="274"/>
      <c r="J95" s="23">
        <f>SUM(J89:J94)</f>
        <v>0</v>
      </c>
    </row>
    <row r="96" spans="1:10" ht="12.75" customHeight="1" x14ac:dyDescent="0.25">
      <c r="A96" s="258"/>
      <c r="B96" s="258"/>
      <c r="C96" s="258"/>
      <c r="D96" s="258"/>
      <c r="E96" s="258"/>
      <c r="F96" s="258"/>
      <c r="G96" s="258"/>
      <c r="H96" s="258"/>
      <c r="I96" s="258"/>
      <c r="J96" s="258"/>
    </row>
    <row r="97" spans="1:10" ht="16.2" customHeight="1" x14ac:dyDescent="0.25">
      <c r="A97" s="268" t="s">
        <v>102</v>
      </c>
      <c r="B97" s="268"/>
      <c r="C97" s="268"/>
      <c r="D97" s="268"/>
      <c r="E97" s="268"/>
      <c r="F97" s="268"/>
      <c r="G97" s="268"/>
      <c r="H97" s="268"/>
      <c r="I97" s="268"/>
      <c r="J97" s="268"/>
    </row>
    <row r="98" spans="1:10" ht="27" customHeight="1" x14ac:dyDescent="0.25">
      <c r="A98" s="278" t="s">
        <v>103</v>
      </c>
      <c r="B98" s="278"/>
      <c r="C98" s="278"/>
      <c r="D98" s="278"/>
      <c r="E98" s="278"/>
      <c r="F98" s="278"/>
      <c r="G98" s="278"/>
      <c r="H98" s="278"/>
      <c r="I98" s="278"/>
      <c r="J98" s="40">
        <f>J101+J44+J49+J50</f>
        <v>0</v>
      </c>
    </row>
    <row r="99" spans="1:10" ht="14.7" customHeight="1" x14ac:dyDescent="0.25">
      <c r="A99" s="271"/>
      <c r="B99" s="271"/>
      <c r="C99" s="271"/>
      <c r="D99" s="271"/>
      <c r="E99" s="271"/>
      <c r="F99" s="271"/>
      <c r="G99" s="271"/>
      <c r="H99" s="271"/>
      <c r="I99" s="271"/>
      <c r="J99" s="271"/>
    </row>
    <row r="100" spans="1:10" ht="15" customHeight="1" x14ac:dyDescent="0.25">
      <c r="A100" s="41" t="s">
        <v>104</v>
      </c>
      <c r="B100" s="275" t="s">
        <v>105</v>
      </c>
      <c r="C100" s="275"/>
      <c r="D100" s="275"/>
      <c r="E100" s="275"/>
      <c r="F100" s="275"/>
      <c r="G100" s="275"/>
      <c r="H100" s="275"/>
      <c r="I100" s="275"/>
      <c r="J100" s="41" t="s">
        <v>56</v>
      </c>
    </row>
    <row r="101" spans="1:10" ht="12.75" customHeight="1" x14ac:dyDescent="0.25">
      <c r="A101" s="21" t="s">
        <v>6</v>
      </c>
      <c r="B101" s="243" t="s">
        <v>106</v>
      </c>
      <c r="C101" s="243"/>
      <c r="D101" s="243"/>
      <c r="E101" s="243"/>
      <c r="F101" s="243"/>
      <c r="G101" s="243"/>
      <c r="H101" s="243"/>
      <c r="I101" s="19">
        <v>9.0749999999999997E-2</v>
      </c>
      <c r="J101" s="26">
        <f>ROUND(($J$44*I101),2)</f>
        <v>0</v>
      </c>
    </row>
    <row r="102" spans="1:10" x14ac:dyDescent="0.25">
      <c r="A102" s="21" t="s">
        <v>8</v>
      </c>
      <c r="B102" s="273" t="s">
        <v>107</v>
      </c>
      <c r="C102" s="273"/>
      <c r="D102" s="273"/>
      <c r="E102" s="273"/>
      <c r="F102" s="273"/>
      <c r="G102" s="273"/>
      <c r="H102" s="273"/>
      <c r="I102" s="273"/>
      <c r="J102" s="42">
        <f>ROUND((($J$98/30)*2.96)/12,2)</f>
        <v>0</v>
      </c>
    </row>
    <row r="103" spans="1:10" x14ac:dyDescent="0.25">
      <c r="A103" s="21" t="s">
        <v>10</v>
      </c>
      <c r="B103" s="273" t="s">
        <v>108</v>
      </c>
      <c r="C103" s="273"/>
      <c r="D103" s="273"/>
      <c r="E103" s="273"/>
      <c r="F103" s="273"/>
      <c r="G103" s="273"/>
      <c r="H103" s="273"/>
      <c r="I103" s="273"/>
      <c r="J103" s="42">
        <f>ROUND((($J$98/30)*5)/12*0.015,2)</f>
        <v>0</v>
      </c>
    </row>
    <row r="104" spans="1:10" x14ac:dyDescent="0.25">
      <c r="A104" s="21" t="s">
        <v>12</v>
      </c>
      <c r="B104" s="273" t="s">
        <v>109</v>
      </c>
      <c r="C104" s="273"/>
      <c r="D104" s="273"/>
      <c r="E104" s="273"/>
      <c r="F104" s="273"/>
      <c r="G104" s="273"/>
      <c r="H104" s="273"/>
      <c r="I104" s="273"/>
      <c r="J104" s="22">
        <f>ROUND(((($J$98/30)*15)/12)*0.0078,2)</f>
        <v>0</v>
      </c>
    </row>
    <row r="105" spans="1:10" x14ac:dyDescent="0.25">
      <c r="A105" s="21" t="s">
        <v>72</v>
      </c>
      <c r="B105" s="273" t="s">
        <v>110</v>
      </c>
      <c r="C105" s="273"/>
      <c r="D105" s="273"/>
      <c r="E105" s="273"/>
      <c r="F105" s="273"/>
      <c r="G105" s="273"/>
      <c r="H105" s="273"/>
      <c r="I105" s="273"/>
      <c r="J105" s="26">
        <f>ROUND(((($J$44+$J$44/3)*4/12)/12)*0.02,2)</f>
        <v>0</v>
      </c>
    </row>
    <row r="106" spans="1:10" x14ac:dyDescent="0.25">
      <c r="A106" s="43" t="s">
        <v>74</v>
      </c>
      <c r="B106" s="279" t="s">
        <v>111</v>
      </c>
      <c r="C106" s="279"/>
      <c r="D106" s="279"/>
      <c r="E106" s="279"/>
      <c r="F106" s="279"/>
      <c r="G106" s="279"/>
      <c r="H106" s="279"/>
      <c r="I106" s="279"/>
      <c r="J106" s="22">
        <f>ROUND(((($J$98/30)*5)/12),2)</f>
        <v>0</v>
      </c>
    </row>
    <row r="107" spans="1:10" x14ac:dyDescent="0.25">
      <c r="A107" s="274" t="s">
        <v>59</v>
      </c>
      <c r="B107" s="274"/>
      <c r="C107" s="274"/>
      <c r="D107" s="274"/>
      <c r="E107" s="274"/>
      <c r="F107" s="274"/>
      <c r="G107" s="274"/>
      <c r="H107" s="274"/>
      <c r="I107" s="274"/>
      <c r="J107" s="44">
        <f>SUM(J101:J106)</f>
        <v>0</v>
      </c>
    </row>
    <row r="108" spans="1:10" ht="14.7" customHeight="1" x14ac:dyDescent="0.25">
      <c r="A108" s="21" t="s">
        <v>76</v>
      </c>
      <c r="B108" s="273" t="s">
        <v>112</v>
      </c>
      <c r="C108" s="273"/>
      <c r="D108" s="273"/>
      <c r="E108" s="273"/>
      <c r="F108" s="273"/>
      <c r="G108" s="273"/>
      <c r="H108" s="273"/>
      <c r="I108" s="273"/>
      <c r="J108" s="22">
        <f>ROUND(I65*J107,2)</f>
        <v>0</v>
      </c>
    </row>
    <row r="109" spans="1:10" ht="12.75" customHeight="1" x14ac:dyDescent="0.25">
      <c r="A109" s="274" t="s">
        <v>59</v>
      </c>
      <c r="B109" s="274"/>
      <c r="C109" s="274"/>
      <c r="D109" s="274"/>
      <c r="E109" s="274"/>
      <c r="F109" s="274"/>
      <c r="G109" s="274"/>
      <c r="H109" s="274"/>
      <c r="I109" s="274"/>
      <c r="J109" s="23">
        <f>SUM(J107:J108)</f>
        <v>0</v>
      </c>
    </row>
    <row r="110" spans="1:10" ht="16.2" customHeight="1" x14ac:dyDescent="0.25">
      <c r="A110" s="268" t="s">
        <v>113</v>
      </c>
      <c r="B110" s="268"/>
      <c r="C110" s="268"/>
      <c r="D110" s="268"/>
      <c r="E110" s="268"/>
      <c r="F110" s="268"/>
      <c r="G110" s="268"/>
      <c r="H110" s="268"/>
      <c r="I110" s="268"/>
      <c r="J110" s="268"/>
    </row>
    <row r="111" spans="1:10" ht="13.8" x14ac:dyDescent="0.25">
      <c r="A111" s="24" t="s">
        <v>114</v>
      </c>
      <c r="B111" s="275" t="s">
        <v>115</v>
      </c>
      <c r="C111" s="275"/>
      <c r="D111" s="275"/>
      <c r="E111" s="275"/>
      <c r="F111" s="275"/>
      <c r="G111" s="275"/>
      <c r="H111" s="275"/>
      <c r="I111" s="275"/>
      <c r="J111" s="45" t="s">
        <v>56</v>
      </c>
    </row>
    <row r="112" spans="1:10" x14ac:dyDescent="0.25">
      <c r="A112" s="16" t="s">
        <v>6</v>
      </c>
      <c r="B112" s="273" t="s">
        <v>116</v>
      </c>
      <c r="C112" s="273"/>
      <c r="D112" s="273"/>
      <c r="E112" s="273"/>
      <c r="F112" s="273"/>
      <c r="G112" s="273"/>
      <c r="H112" s="273"/>
      <c r="I112" s="273"/>
      <c r="J112" s="26">
        <v>0</v>
      </c>
    </row>
    <row r="113" spans="1:11" x14ac:dyDescent="0.25">
      <c r="A113" s="280" t="s">
        <v>59</v>
      </c>
      <c r="B113" s="280"/>
      <c r="C113" s="280"/>
      <c r="D113" s="280"/>
      <c r="E113" s="280"/>
      <c r="F113" s="280"/>
      <c r="G113" s="280"/>
      <c r="H113" s="280"/>
      <c r="I113" s="280"/>
      <c r="J113" s="26">
        <v>0</v>
      </c>
    </row>
    <row r="114" spans="1:11" x14ac:dyDescent="0.25">
      <c r="A114" s="21" t="s">
        <v>8</v>
      </c>
      <c r="B114" s="273" t="s">
        <v>117</v>
      </c>
      <c r="C114" s="273"/>
      <c r="D114" s="273"/>
      <c r="E114" s="273"/>
      <c r="F114" s="273"/>
      <c r="G114" s="273"/>
      <c r="H114" s="273"/>
      <c r="I114" s="273"/>
      <c r="J114" s="22">
        <f>ROUND(I65*J113,2)</f>
        <v>0</v>
      </c>
    </row>
    <row r="115" spans="1:11" x14ac:dyDescent="0.25">
      <c r="A115" s="274" t="s">
        <v>59</v>
      </c>
      <c r="B115" s="274"/>
      <c r="C115" s="274"/>
      <c r="D115" s="274"/>
      <c r="E115" s="274"/>
      <c r="F115" s="274"/>
      <c r="G115" s="274"/>
      <c r="H115" s="274"/>
      <c r="I115" s="274"/>
      <c r="J115" s="23">
        <f>SUM(J113:J114)</f>
        <v>0</v>
      </c>
    </row>
    <row r="116" spans="1:11" ht="12.75" customHeight="1" x14ac:dyDescent="0.25">
      <c r="A116" s="258"/>
      <c r="B116" s="258"/>
      <c r="C116" s="258"/>
      <c r="D116" s="258"/>
      <c r="E116" s="258"/>
      <c r="F116" s="258"/>
      <c r="G116" s="258"/>
      <c r="H116" s="258"/>
      <c r="I116" s="258"/>
      <c r="J116" s="258"/>
    </row>
    <row r="117" spans="1:11" ht="16.2" customHeight="1" x14ac:dyDescent="0.25">
      <c r="A117" s="268" t="s">
        <v>118</v>
      </c>
      <c r="B117" s="268"/>
      <c r="C117" s="268"/>
      <c r="D117" s="268"/>
      <c r="E117" s="268"/>
      <c r="F117" s="268"/>
      <c r="G117" s="268"/>
      <c r="H117" s="268"/>
      <c r="I117" s="268"/>
      <c r="J117" s="268"/>
    </row>
    <row r="118" spans="1:11" ht="16.2" customHeight="1" x14ac:dyDescent="0.25">
      <c r="A118" s="9">
        <v>4</v>
      </c>
      <c r="B118" s="263" t="s">
        <v>119</v>
      </c>
      <c r="C118" s="263"/>
      <c r="D118" s="263"/>
      <c r="E118" s="263"/>
      <c r="F118" s="263"/>
      <c r="G118" s="263"/>
      <c r="H118" s="263"/>
      <c r="I118" s="263"/>
      <c r="J118" s="45" t="s">
        <v>56</v>
      </c>
    </row>
    <row r="119" spans="1:11" ht="14.7" customHeight="1" x14ac:dyDescent="0.25">
      <c r="A119" s="1" t="s">
        <v>104</v>
      </c>
      <c r="B119" s="243" t="s">
        <v>105</v>
      </c>
      <c r="C119" s="243"/>
      <c r="D119" s="243"/>
      <c r="E119" s="243"/>
      <c r="F119" s="243"/>
      <c r="G119" s="243"/>
      <c r="H119" s="243"/>
      <c r="I119" s="243"/>
      <c r="J119" s="26">
        <f>J109</f>
        <v>0</v>
      </c>
    </row>
    <row r="120" spans="1:11" ht="14.7" customHeight="1" x14ac:dyDescent="0.25">
      <c r="A120" s="1" t="s">
        <v>120</v>
      </c>
      <c r="B120" s="243" t="s">
        <v>115</v>
      </c>
      <c r="C120" s="243"/>
      <c r="D120" s="243"/>
      <c r="E120" s="243"/>
      <c r="F120" s="243"/>
      <c r="G120" s="243"/>
      <c r="H120" s="243"/>
      <c r="I120" s="243"/>
      <c r="J120" s="26">
        <f>J115</f>
        <v>0</v>
      </c>
    </row>
    <row r="121" spans="1:11" ht="14.7" customHeight="1" x14ac:dyDescent="0.25">
      <c r="A121" s="267" t="s">
        <v>59</v>
      </c>
      <c r="B121" s="267"/>
      <c r="C121" s="267"/>
      <c r="D121" s="267"/>
      <c r="E121" s="267"/>
      <c r="F121" s="267"/>
      <c r="G121" s="267"/>
      <c r="H121" s="267"/>
      <c r="I121" s="267"/>
      <c r="J121" s="23">
        <f>SUM(J119+J120)</f>
        <v>0</v>
      </c>
    </row>
    <row r="122" spans="1:11" ht="12.75" customHeight="1" x14ac:dyDescent="0.25">
      <c r="A122" s="258"/>
      <c r="B122" s="258"/>
      <c r="C122" s="258"/>
      <c r="D122" s="258"/>
      <c r="E122" s="258"/>
      <c r="F122" s="258"/>
      <c r="G122" s="258"/>
      <c r="H122" s="258"/>
      <c r="I122" s="258"/>
      <c r="J122" s="258"/>
    </row>
    <row r="123" spans="1:11" ht="16.2" customHeight="1" x14ac:dyDescent="0.25">
      <c r="A123" s="268" t="s">
        <v>121</v>
      </c>
      <c r="B123" s="268"/>
      <c r="C123" s="268"/>
      <c r="D123" s="268"/>
      <c r="E123" s="268"/>
      <c r="F123" s="268"/>
      <c r="G123" s="268"/>
      <c r="H123" s="268"/>
      <c r="I123" s="268"/>
      <c r="J123" s="268"/>
    </row>
    <row r="124" spans="1:11" ht="16.2" customHeight="1" x14ac:dyDescent="0.25">
      <c r="A124" s="24">
        <v>5</v>
      </c>
      <c r="B124" s="275" t="s">
        <v>122</v>
      </c>
      <c r="C124" s="275"/>
      <c r="D124" s="275"/>
      <c r="E124" s="275"/>
      <c r="F124" s="275"/>
      <c r="G124" s="275"/>
      <c r="H124" s="275"/>
      <c r="I124" s="275"/>
      <c r="J124" s="24" t="s">
        <v>56</v>
      </c>
    </row>
    <row r="125" spans="1:11" x14ac:dyDescent="0.25">
      <c r="A125" s="16" t="s">
        <v>6</v>
      </c>
      <c r="B125" s="281" t="s">
        <v>123</v>
      </c>
      <c r="C125" s="281"/>
      <c r="D125" s="281"/>
      <c r="E125" s="281"/>
      <c r="F125" s="281"/>
      <c r="G125" s="281"/>
      <c r="H125" s="281"/>
      <c r="I125" s="281"/>
      <c r="J125" s="88">
        <f>INSUMOSlimpeza!G127</f>
        <v>0</v>
      </c>
      <c r="K125" s="176"/>
    </row>
    <row r="126" spans="1:11" x14ac:dyDescent="0.25">
      <c r="A126" s="16" t="s">
        <v>8</v>
      </c>
      <c r="B126" s="281" t="s">
        <v>124</v>
      </c>
      <c r="C126" s="281"/>
      <c r="D126" s="281"/>
      <c r="E126" s="281"/>
      <c r="F126" s="281"/>
      <c r="G126" s="281"/>
      <c r="H126" s="281"/>
      <c r="I126" s="281"/>
      <c r="J126" s="89">
        <f>INSUMOSlimpeza!G123</f>
        <v>0</v>
      </c>
      <c r="K126" s="176"/>
    </row>
    <row r="127" spans="1:11" x14ac:dyDescent="0.25">
      <c r="A127" s="16" t="s">
        <v>10</v>
      </c>
      <c r="B127" s="281" t="s">
        <v>125</v>
      </c>
      <c r="C127" s="281"/>
      <c r="D127" s="281"/>
      <c r="E127" s="281"/>
      <c r="F127" s="281"/>
      <c r="G127" s="281"/>
      <c r="H127" s="281"/>
      <c r="I127" s="281"/>
      <c r="J127" s="89">
        <f>INSUMOSlimpeza!G125</f>
        <v>0</v>
      </c>
      <c r="K127" s="176"/>
    </row>
    <row r="128" spans="1:11" x14ac:dyDescent="0.25">
      <c r="A128" s="16" t="s">
        <v>12</v>
      </c>
      <c r="B128" s="281" t="s">
        <v>126</v>
      </c>
      <c r="C128" s="281"/>
      <c r="D128" s="281"/>
      <c r="E128" s="281"/>
      <c r="F128" s="281"/>
      <c r="G128" s="281"/>
      <c r="H128" s="281"/>
      <c r="I128" s="281"/>
      <c r="J128" s="89" t="s">
        <v>127</v>
      </c>
      <c r="K128" s="176"/>
    </row>
    <row r="129" spans="1:10" x14ac:dyDescent="0.25">
      <c r="A129" s="274" t="s">
        <v>51</v>
      </c>
      <c r="B129" s="274"/>
      <c r="C129" s="274"/>
      <c r="D129" s="274"/>
      <c r="E129" s="274"/>
      <c r="F129" s="274"/>
      <c r="G129" s="274"/>
      <c r="H129" s="274"/>
      <c r="I129" s="274"/>
      <c r="J129" s="46">
        <f>SUM(J125:J128)</f>
        <v>0</v>
      </c>
    </row>
    <row r="130" spans="1:10" ht="12.75" customHeight="1" x14ac:dyDescent="0.25">
      <c r="A130" s="258"/>
      <c r="B130" s="258"/>
      <c r="C130" s="258"/>
      <c r="D130" s="258"/>
      <c r="E130" s="258"/>
      <c r="F130" s="258"/>
      <c r="G130" s="258"/>
      <c r="H130" s="258"/>
      <c r="I130" s="258"/>
      <c r="J130" s="258"/>
    </row>
    <row r="131" spans="1:10" ht="16.2" customHeight="1" x14ac:dyDescent="0.25">
      <c r="A131" s="268" t="s">
        <v>128</v>
      </c>
      <c r="B131" s="268"/>
      <c r="C131" s="268"/>
      <c r="D131" s="268"/>
      <c r="E131" s="268"/>
      <c r="F131" s="268"/>
      <c r="G131" s="268"/>
      <c r="H131" s="268"/>
      <c r="I131" s="268"/>
      <c r="J131" s="268"/>
    </row>
    <row r="132" spans="1:10" ht="30" customHeight="1" x14ac:dyDescent="0.25">
      <c r="A132" s="24">
        <v>6</v>
      </c>
      <c r="B132" s="275" t="s">
        <v>129</v>
      </c>
      <c r="C132" s="275"/>
      <c r="D132" s="275"/>
      <c r="E132" s="275"/>
      <c r="F132" s="275"/>
      <c r="G132" s="275"/>
      <c r="H132" s="275"/>
      <c r="I132" s="9" t="s">
        <v>64</v>
      </c>
      <c r="J132" s="47" t="s">
        <v>130</v>
      </c>
    </row>
    <row r="133" spans="1:10" ht="12.75" customHeight="1" x14ac:dyDescent="0.25">
      <c r="A133" s="276" t="s">
        <v>131</v>
      </c>
      <c r="B133" s="276"/>
      <c r="C133" s="276"/>
      <c r="D133" s="276"/>
      <c r="E133" s="276"/>
      <c r="F133" s="276"/>
      <c r="G133" s="276"/>
      <c r="H133" s="276"/>
      <c r="I133" s="48" t="s">
        <v>85</v>
      </c>
      <c r="J133" s="49">
        <f>SUM(J44+J85+J95+J121+J129)</f>
        <v>0</v>
      </c>
    </row>
    <row r="134" spans="1:10" ht="15.75" customHeight="1" x14ac:dyDescent="0.25">
      <c r="A134" s="50" t="s">
        <v>6</v>
      </c>
      <c r="B134" s="282" t="s">
        <v>132</v>
      </c>
      <c r="C134" s="282"/>
      <c r="D134" s="282"/>
      <c r="E134" s="282"/>
      <c r="F134" s="282"/>
      <c r="G134" s="282"/>
      <c r="H134" s="282"/>
      <c r="I134" s="51"/>
      <c r="J134" s="26">
        <f>ROUND(I134*J133,2)</f>
        <v>0</v>
      </c>
    </row>
    <row r="135" spans="1:10" ht="12.75" customHeight="1" x14ac:dyDescent="0.25">
      <c r="A135" s="276" t="s">
        <v>133</v>
      </c>
      <c r="B135" s="276"/>
      <c r="C135" s="276"/>
      <c r="D135" s="276"/>
      <c r="E135" s="276"/>
      <c r="F135" s="276"/>
      <c r="G135" s="276"/>
      <c r="H135" s="276"/>
      <c r="I135" s="52" t="s">
        <v>85</v>
      </c>
      <c r="J135" s="49">
        <f>SUM(J44+J85+J95+J121+J129+J134)</f>
        <v>0</v>
      </c>
    </row>
    <row r="136" spans="1:10" ht="15.75" customHeight="1" x14ac:dyDescent="0.25">
      <c r="A136" s="50" t="s">
        <v>8</v>
      </c>
      <c r="B136" s="282" t="s">
        <v>134</v>
      </c>
      <c r="C136" s="282"/>
      <c r="D136" s="282"/>
      <c r="E136" s="282"/>
      <c r="F136" s="282"/>
      <c r="G136" s="282"/>
      <c r="H136" s="282"/>
      <c r="I136" s="51"/>
      <c r="J136" s="26">
        <f>ROUND(I136*J135,2)</f>
        <v>0</v>
      </c>
    </row>
    <row r="137" spans="1:10" ht="12.75" customHeight="1" x14ac:dyDescent="0.25">
      <c r="A137" s="276" t="s">
        <v>135</v>
      </c>
      <c r="B137" s="276"/>
      <c r="C137" s="276"/>
      <c r="D137" s="276"/>
      <c r="E137" s="276"/>
      <c r="F137" s="276"/>
      <c r="G137" s="276"/>
      <c r="H137" s="276"/>
      <c r="I137" s="52" t="s">
        <v>85</v>
      </c>
      <c r="J137" s="49">
        <f>SUM(J44+J85+J95+J121+J129+J134+J136)</f>
        <v>0</v>
      </c>
    </row>
    <row r="138" spans="1:10" ht="15.6" x14ac:dyDescent="0.25">
      <c r="A138" s="50" t="s">
        <v>10</v>
      </c>
      <c r="B138" s="282" t="s">
        <v>136</v>
      </c>
      <c r="C138" s="282"/>
      <c r="D138" s="282"/>
      <c r="E138" s="282"/>
      <c r="F138" s="282"/>
      <c r="G138" s="282"/>
      <c r="H138" s="282"/>
      <c r="I138" s="17" t="s">
        <v>85</v>
      </c>
      <c r="J138" s="33" t="s">
        <v>85</v>
      </c>
    </row>
    <row r="139" spans="1:10" x14ac:dyDescent="0.25">
      <c r="A139" s="16"/>
      <c r="B139" s="273" t="s">
        <v>137</v>
      </c>
      <c r="C139" s="273"/>
      <c r="D139" s="273"/>
      <c r="E139" s="273"/>
      <c r="F139" s="273"/>
      <c r="G139" s="273"/>
      <c r="H139" s="273"/>
      <c r="I139" s="17" t="s">
        <v>85</v>
      </c>
      <c r="J139" s="33" t="s">
        <v>85</v>
      </c>
    </row>
    <row r="140" spans="1:10" x14ac:dyDescent="0.25">
      <c r="A140" s="16"/>
      <c r="B140" s="273" t="s">
        <v>138</v>
      </c>
      <c r="C140" s="273"/>
      <c r="D140" s="273"/>
      <c r="E140" s="273"/>
      <c r="F140" s="273"/>
      <c r="G140" s="273"/>
      <c r="H140" s="273"/>
      <c r="I140" s="53"/>
      <c r="J140" s="26">
        <f>ROUND(($J$137/(1-$I$149))*I140,2)</f>
        <v>0</v>
      </c>
    </row>
    <row r="141" spans="1:10" ht="12.75" customHeight="1" x14ac:dyDescent="0.25">
      <c r="A141" s="16"/>
      <c r="B141" s="273" t="s">
        <v>139</v>
      </c>
      <c r="C141" s="273"/>
      <c r="D141" s="273"/>
      <c r="E141" s="273"/>
      <c r="F141" s="273"/>
      <c r="G141" s="273"/>
      <c r="H141" s="273"/>
      <c r="I141" s="53"/>
      <c r="J141" s="26">
        <f>ROUND(($J$137/(1-$I$149))*I141,2)</f>
        <v>0</v>
      </c>
    </row>
    <row r="142" spans="1:10" ht="27.6" customHeight="1" x14ac:dyDescent="0.25">
      <c r="A142" s="16"/>
      <c r="B142" s="243" t="s">
        <v>140</v>
      </c>
      <c r="C142" s="243"/>
      <c r="D142" s="243"/>
      <c r="E142" s="243"/>
      <c r="F142" s="243"/>
      <c r="G142" s="243"/>
      <c r="H142" s="243"/>
      <c r="I142" s="54" t="s">
        <v>85</v>
      </c>
      <c r="J142" s="33" t="s">
        <v>85</v>
      </c>
    </row>
    <row r="143" spans="1:10" ht="27.6" customHeight="1" x14ac:dyDescent="0.25">
      <c r="A143" s="16"/>
      <c r="B143" s="243" t="s">
        <v>141</v>
      </c>
      <c r="C143" s="243"/>
      <c r="D143" s="243"/>
      <c r="E143" s="243"/>
      <c r="F143" s="243"/>
      <c r="G143" s="243"/>
      <c r="H143" s="243"/>
      <c r="I143" s="54" t="s">
        <v>85</v>
      </c>
      <c r="J143" s="33" t="s">
        <v>85</v>
      </c>
    </row>
    <row r="144" spans="1:10" x14ac:dyDescent="0.25">
      <c r="A144" s="16"/>
      <c r="B144" s="273" t="s">
        <v>142</v>
      </c>
      <c r="C144" s="273"/>
      <c r="D144" s="273"/>
      <c r="E144" s="273"/>
      <c r="F144" s="273"/>
      <c r="G144" s="273"/>
      <c r="H144" s="273"/>
      <c r="I144" s="54" t="s">
        <v>85</v>
      </c>
      <c r="J144" s="33" t="s">
        <v>85</v>
      </c>
    </row>
    <row r="145" spans="1:10" x14ac:dyDescent="0.25">
      <c r="A145" s="16"/>
      <c r="B145" s="273" t="s">
        <v>143</v>
      </c>
      <c r="C145" s="273"/>
      <c r="D145" s="273"/>
      <c r="E145" s="273"/>
      <c r="F145" s="273"/>
      <c r="G145" s="273"/>
      <c r="H145" s="273"/>
      <c r="I145" s="54" t="s">
        <v>85</v>
      </c>
      <c r="J145" s="33" t="s">
        <v>85</v>
      </c>
    </row>
    <row r="146" spans="1:10" x14ac:dyDescent="0.25">
      <c r="A146" s="16"/>
      <c r="B146" s="273" t="s">
        <v>144</v>
      </c>
      <c r="C146" s="273"/>
      <c r="D146" s="273"/>
      <c r="E146" s="273"/>
      <c r="F146" s="273"/>
      <c r="G146" s="273"/>
      <c r="H146" s="273"/>
      <c r="I146" s="53"/>
      <c r="J146" s="26">
        <f>ROUND(($J$137/(1-$I$149))*I146,2)</f>
        <v>0</v>
      </c>
    </row>
    <row r="147" spans="1:10" x14ac:dyDescent="0.25">
      <c r="A147" s="274" t="s">
        <v>59</v>
      </c>
      <c r="B147" s="274"/>
      <c r="C147" s="274"/>
      <c r="D147" s="274"/>
      <c r="E147" s="274"/>
      <c r="F147" s="274"/>
      <c r="G147" s="274"/>
      <c r="H147" s="274"/>
      <c r="I147" s="274"/>
      <c r="J147" s="23">
        <f>SUM(J134+J136+J140+J141+J146)</f>
        <v>0</v>
      </c>
    </row>
    <row r="148" spans="1:10" ht="12.75" customHeight="1" x14ac:dyDescent="0.25">
      <c r="A148" s="258"/>
      <c r="B148" s="258"/>
      <c r="C148" s="258"/>
      <c r="D148" s="258"/>
      <c r="E148" s="258"/>
      <c r="F148" s="258"/>
      <c r="G148" s="258"/>
      <c r="H148" s="258"/>
      <c r="I148" s="258"/>
      <c r="J148" s="258"/>
    </row>
    <row r="149" spans="1:10" ht="14.7" customHeight="1" x14ac:dyDescent="0.25">
      <c r="A149" s="283" t="s">
        <v>145</v>
      </c>
      <c r="B149" s="283"/>
      <c r="C149" s="283"/>
      <c r="D149" s="283"/>
      <c r="E149" s="283"/>
      <c r="F149" s="283"/>
      <c r="G149" s="283"/>
      <c r="H149" s="283"/>
      <c r="I149" s="55">
        <f>SUM(I140:I146)</f>
        <v>0</v>
      </c>
      <c r="J149" s="49">
        <f>SUM(J140:J146)</f>
        <v>0</v>
      </c>
    </row>
    <row r="150" spans="1:10" x14ac:dyDescent="0.25">
      <c r="A150" s="284" t="s">
        <v>146</v>
      </c>
      <c r="B150" s="284"/>
      <c r="C150" s="284"/>
      <c r="D150" s="285" t="s">
        <v>147</v>
      </c>
      <c r="E150" s="285"/>
      <c r="F150" s="285"/>
      <c r="G150" s="285"/>
      <c r="H150" s="285"/>
      <c r="I150" s="285"/>
      <c r="J150" s="285"/>
    </row>
    <row r="151" spans="1:10" x14ac:dyDescent="0.25">
      <c r="A151" s="284"/>
      <c r="B151" s="284"/>
      <c r="C151" s="284"/>
      <c r="D151" s="285" t="s">
        <v>148</v>
      </c>
      <c r="E151" s="285"/>
      <c r="F151" s="285"/>
      <c r="G151" s="285"/>
      <c r="H151" s="285"/>
      <c r="I151" s="285"/>
      <c r="J151" s="285"/>
    </row>
    <row r="152" spans="1:10" x14ac:dyDescent="0.25">
      <c r="A152" s="284"/>
      <c r="B152" s="284"/>
      <c r="C152" s="284"/>
      <c r="D152" s="285" t="s">
        <v>149</v>
      </c>
      <c r="E152" s="285"/>
      <c r="F152" s="285"/>
      <c r="G152" s="285"/>
      <c r="H152" s="285"/>
      <c r="I152" s="285"/>
      <c r="J152" s="285"/>
    </row>
    <row r="153" spans="1:10" ht="12.75" customHeight="1" x14ac:dyDescent="0.25">
      <c r="A153" s="258"/>
      <c r="B153" s="258"/>
      <c r="C153" s="258"/>
      <c r="D153" s="258"/>
      <c r="E153" s="258"/>
      <c r="F153" s="258"/>
      <c r="G153" s="258"/>
      <c r="H153" s="258"/>
      <c r="I153" s="258"/>
      <c r="J153" s="258"/>
    </row>
    <row r="154" spans="1:10" ht="45.9" customHeight="1" x14ac:dyDescent="0.25">
      <c r="A154" s="286" t="s">
        <v>150</v>
      </c>
      <c r="B154" s="286"/>
      <c r="C154" s="286"/>
      <c r="D154" s="286"/>
      <c r="E154" s="286"/>
      <c r="F154" s="286"/>
      <c r="G154" s="286"/>
      <c r="H154" s="286"/>
      <c r="I154" s="286"/>
      <c r="J154" s="286"/>
    </row>
    <row r="155" spans="1:10" ht="14.7" customHeight="1" x14ac:dyDescent="0.25">
      <c r="A155" s="287" t="s">
        <v>151</v>
      </c>
      <c r="B155" s="287"/>
      <c r="C155" s="287"/>
      <c r="D155" s="287"/>
      <c r="E155" s="287"/>
      <c r="F155" s="287"/>
      <c r="G155" s="287"/>
      <c r="H155" s="287"/>
      <c r="I155" s="287"/>
      <c r="J155" s="3" t="s">
        <v>56</v>
      </c>
    </row>
    <row r="156" spans="1:10" ht="14.7" customHeight="1" x14ac:dyDescent="0.25">
      <c r="A156" s="56" t="s">
        <v>6</v>
      </c>
      <c r="B156" s="288" t="s">
        <v>152</v>
      </c>
      <c r="C156" s="288"/>
      <c r="D156" s="288"/>
      <c r="E156" s="288"/>
      <c r="F156" s="288"/>
      <c r="G156" s="288"/>
      <c r="H156" s="288"/>
      <c r="I156" s="288"/>
      <c r="J156" s="7">
        <f>J44</f>
        <v>0</v>
      </c>
    </row>
    <row r="157" spans="1:10" ht="14.7" customHeight="1" x14ac:dyDescent="0.25">
      <c r="A157" s="56" t="s">
        <v>8</v>
      </c>
      <c r="B157" s="288" t="s">
        <v>52</v>
      </c>
      <c r="C157" s="288"/>
      <c r="D157" s="288"/>
      <c r="E157" s="288"/>
      <c r="F157" s="288"/>
      <c r="G157" s="288"/>
      <c r="H157" s="288"/>
      <c r="I157" s="288"/>
      <c r="J157" s="7">
        <f>J85</f>
        <v>0</v>
      </c>
    </row>
    <row r="158" spans="1:10" ht="14.7" customHeight="1" x14ac:dyDescent="0.25">
      <c r="A158" s="56" t="s">
        <v>10</v>
      </c>
      <c r="B158" s="288" t="s">
        <v>153</v>
      </c>
      <c r="C158" s="288"/>
      <c r="D158" s="288"/>
      <c r="E158" s="288"/>
      <c r="F158" s="288"/>
      <c r="G158" s="288"/>
      <c r="H158" s="288"/>
      <c r="I158" s="288"/>
      <c r="J158" s="7">
        <f>J95</f>
        <v>0</v>
      </c>
    </row>
    <row r="159" spans="1:10" ht="14.7" customHeight="1" x14ac:dyDescent="0.25">
      <c r="A159" s="56" t="s">
        <v>12</v>
      </c>
      <c r="B159" s="288" t="s">
        <v>154</v>
      </c>
      <c r="C159" s="288"/>
      <c r="D159" s="288"/>
      <c r="E159" s="288"/>
      <c r="F159" s="288"/>
      <c r="G159" s="288"/>
      <c r="H159" s="288"/>
      <c r="I159" s="288"/>
      <c r="J159" s="7">
        <f>J121</f>
        <v>0</v>
      </c>
    </row>
    <row r="160" spans="1:10" ht="14.7" customHeight="1" x14ac:dyDescent="0.25">
      <c r="A160" s="56" t="s">
        <v>72</v>
      </c>
      <c r="B160" s="288" t="s">
        <v>155</v>
      </c>
      <c r="C160" s="288"/>
      <c r="D160" s="288"/>
      <c r="E160" s="288"/>
      <c r="F160" s="288"/>
      <c r="G160" s="288"/>
      <c r="H160" s="288"/>
      <c r="I160" s="288"/>
      <c r="J160" s="7">
        <f>J129</f>
        <v>0</v>
      </c>
    </row>
    <row r="161" spans="1:11" ht="14.7" customHeight="1" x14ac:dyDescent="0.25">
      <c r="A161" s="289" t="s">
        <v>156</v>
      </c>
      <c r="B161" s="289"/>
      <c r="C161" s="289"/>
      <c r="D161" s="289"/>
      <c r="E161" s="289"/>
      <c r="F161" s="289"/>
      <c r="G161" s="289"/>
      <c r="H161" s="289"/>
      <c r="I161" s="289"/>
      <c r="J161" s="46">
        <f>SUM(J156:J160)</f>
        <v>0</v>
      </c>
    </row>
    <row r="162" spans="1:11" ht="14.7" customHeight="1" x14ac:dyDescent="0.25">
      <c r="A162" s="56" t="s">
        <v>74</v>
      </c>
      <c r="B162" s="288" t="s">
        <v>157</v>
      </c>
      <c r="C162" s="288"/>
      <c r="D162" s="288"/>
      <c r="E162" s="288"/>
      <c r="F162" s="288"/>
      <c r="G162" s="288"/>
      <c r="H162" s="288"/>
      <c r="I162" s="288"/>
      <c r="J162" s="7">
        <f>J147</f>
        <v>0</v>
      </c>
    </row>
    <row r="163" spans="1:11" ht="14.7" customHeight="1" x14ac:dyDescent="0.25">
      <c r="A163" s="289" t="s">
        <v>158</v>
      </c>
      <c r="B163" s="289"/>
      <c r="C163" s="289"/>
      <c r="D163" s="289"/>
      <c r="E163" s="289"/>
      <c r="F163" s="289"/>
      <c r="G163" s="289"/>
      <c r="H163" s="289"/>
      <c r="I163" s="289"/>
      <c r="J163" s="189">
        <f>SUM(J161:J162)</f>
        <v>0</v>
      </c>
    </row>
    <row r="164" spans="1:11" ht="17.100000000000001" customHeight="1" x14ac:dyDescent="0.25">
      <c r="A164" s="290" t="s">
        <v>159</v>
      </c>
      <c r="B164" s="290"/>
      <c r="C164" s="290"/>
      <c r="D164" s="290"/>
      <c r="E164" s="290"/>
      <c r="F164" s="290"/>
      <c r="G164" s="290"/>
      <c r="H164" s="290"/>
      <c r="I164" s="290"/>
      <c r="J164" s="290"/>
    </row>
    <row r="165" spans="1:11" ht="14.7" customHeight="1" x14ac:dyDescent="0.25">
      <c r="A165" s="243" t="s">
        <v>160</v>
      </c>
      <c r="B165" s="243"/>
      <c r="C165" s="243"/>
      <c r="D165" s="243"/>
      <c r="E165" s="243"/>
      <c r="F165" s="243"/>
      <c r="G165" s="243"/>
      <c r="H165" s="243"/>
      <c r="I165" s="243"/>
      <c r="J165" s="243"/>
      <c r="K165" s="188"/>
    </row>
    <row r="166" spans="1:11" ht="39" customHeight="1" x14ac:dyDescent="0.25">
      <c r="A166" s="291" t="s">
        <v>161</v>
      </c>
      <c r="B166" s="291"/>
      <c r="C166" s="291"/>
      <c r="D166" s="291" t="s">
        <v>162</v>
      </c>
      <c r="E166" s="291"/>
      <c r="F166" s="291"/>
      <c r="G166" s="249" t="s">
        <v>163</v>
      </c>
      <c r="H166" s="249"/>
      <c r="I166" s="249" t="s">
        <v>164</v>
      </c>
      <c r="J166" s="249"/>
    </row>
    <row r="167" spans="1:11" ht="24" customHeight="1" x14ac:dyDescent="0.25">
      <c r="A167" s="292" t="s">
        <v>273</v>
      </c>
      <c r="B167" s="293"/>
      <c r="C167" s="293"/>
      <c r="D167" s="222">
        <v>1</v>
      </c>
      <c r="E167" s="125">
        <v>30</v>
      </c>
      <c r="F167" s="125">
        <v>1200</v>
      </c>
      <c r="G167" s="294">
        <v>0</v>
      </c>
      <c r="H167" s="294"/>
      <c r="I167" s="295">
        <f>G167/(30*1200)</f>
        <v>0</v>
      </c>
      <c r="J167" s="295"/>
      <c r="K167" s="123"/>
    </row>
    <row r="168" spans="1:11" ht="23.25" customHeight="1" x14ac:dyDescent="0.25">
      <c r="A168" s="292" t="s">
        <v>274</v>
      </c>
      <c r="B168" s="293"/>
      <c r="C168" s="293"/>
      <c r="D168" s="222">
        <v>1</v>
      </c>
      <c r="E168" s="296">
        <v>1200</v>
      </c>
      <c r="F168" s="296"/>
      <c r="G168" s="294">
        <v>0</v>
      </c>
      <c r="H168" s="294"/>
      <c r="I168" s="295">
        <f>ROUND((D168/E168)*G168,2)</f>
        <v>0</v>
      </c>
      <c r="J168" s="295"/>
    </row>
    <row r="169" spans="1:11" ht="35.25" customHeight="1" x14ac:dyDescent="0.25">
      <c r="A169" s="292" t="s">
        <v>275</v>
      </c>
      <c r="B169" s="293"/>
      <c r="C169" s="293"/>
      <c r="D169" s="222">
        <v>1</v>
      </c>
      <c r="E169" s="125">
        <v>30</v>
      </c>
      <c r="F169" s="125">
        <v>1200</v>
      </c>
      <c r="G169" s="294">
        <v>0</v>
      </c>
      <c r="H169" s="294"/>
      <c r="I169" s="295">
        <f>G169/(30*1200)</f>
        <v>0</v>
      </c>
      <c r="J169" s="295"/>
    </row>
    <row r="170" spans="1:11" ht="26.25" customHeight="1" x14ac:dyDescent="0.25">
      <c r="A170" s="292" t="s">
        <v>276</v>
      </c>
      <c r="B170" s="293"/>
      <c r="C170" s="293"/>
      <c r="D170" s="222">
        <v>1</v>
      </c>
      <c r="E170" s="296">
        <v>1200</v>
      </c>
      <c r="F170" s="296"/>
      <c r="G170" s="294">
        <v>0</v>
      </c>
      <c r="H170" s="294"/>
      <c r="I170" s="295">
        <f>ROUND((D170/E170)*G170,2)</f>
        <v>0</v>
      </c>
      <c r="J170" s="295"/>
    </row>
    <row r="171" spans="1:11" ht="14.7" customHeight="1" x14ac:dyDescent="0.25">
      <c r="A171" s="297" t="s">
        <v>165</v>
      </c>
      <c r="B171" s="297"/>
      <c r="C171" s="297"/>
      <c r="D171" s="297"/>
      <c r="E171" s="297"/>
      <c r="F171" s="297"/>
      <c r="G171" s="297"/>
      <c r="H171" s="297"/>
      <c r="I171" s="298">
        <f>SUM(I167:I170)</f>
        <v>0</v>
      </c>
      <c r="J171" s="298"/>
    </row>
    <row r="172" spans="1:11" ht="14.7" customHeight="1" x14ac:dyDescent="0.25">
      <c r="A172" s="299"/>
      <c r="B172" s="299"/>
      <c r="C172" s="299"/>
      <c r="D172" s="299"/>
      <c r="E172" s="299"/>
      <c r="F172" s="299"/>
      <c r="G172" s="299"/>
      <c r="H172" s="299"/>
      <c r="I172" s="299"/>
      <c r="J172" s="299"/>
    </row>
    <row r="173" spans="1:11" ht="14.7" customHeight="1" x14ac:dyDescent="0.25">
      <c r="A173" s="300" t="s">
        <v>253</v>
      </c>
      <c r="B173" s="300"/>
      <c r="C173" s="300"/>
      <c r="D173" s="223">
        <v>1</v>
      </c>
      <c r="E173" s="223">
        <v>30</v>
      </c>
      <c r="F173" s="224">
        <v>360</v>
      </c>
      <c r="G173" s="301">
        <v>0</v>
      </c>
      <c r="H173" s="301"/>
      <c r="I173" s="298">
        <f>G173/(30*1200)</f>
        <v>0</v>
      </c>
      <c r="J173" s="298"/>
    </row>
    <row r="174" spans="1:11" ht="14.7" customHeight="1" x14ac:dyDescent="0.25">
      <c r="A174" s="300" t="s">
        <v>254</v>
      </c>
      <c r="B174" s="300"/>
      <c r="C174" s="300"/>
      <c r="D174" s="225">
        <v>1</v>
      </c>
      <c r="E174" s="302">
        <v>360</v>
      </c>
      <c r="F174" s="302"/>
      <c r="G174" s="303">
        <v>0</v>
      </c>
      <c r="H174" s="303"/>
      <c r="I174" s="298">
        <f>ROUND((D174/E174)*G174,2)</f>
        <v>0</v>
      </c>
      <c r="J174" s="298"/>
    </row>
    <row r="175" spans="1:11" ht="14.7" customHeight="1" x14ac:dyDescent="0.25">
      <c r="A175" s="304" t="s">
        <v>165</v>
      </c>
      <c r="B175" s="304"/>
      <c r="C175" s="304"/>
      <c r="D175" s="304"/>
      <c r="E175" s="304"/>
      <c r="F175" s="304"/>
      <c r="G175" s="304"/>
      <c r="H175" s="304"/>
      <c r="I175" s="298">
        <f>SUM(I173+I174)</f>
        <v>0</v>
      </c>
      <c r="J175" s="298"/>
    </row>
    <row r="176" spans="1:11" ht="14.7" customHeight="1" x14ac:dyDescent="0.25">
      <c r="A176" s="305"/>
      <c r="B176" s="305"/>
      <c r="C176" s="305"/>
      <c r="D176" s="305"/>
      <c r="E176" s="305"/>
      <c r="F176" s="305"/>
      <c r="G176" s="305"/>
      <c r="H176" s="305"/>
      <c r="I176" s="305"/>
      <c r="J176" s="305"/>
    </row>
    <row r="177" spans="1:10" ht="21" customHeight="1" x14ac:dyDescent="0.25">
      <c r="A177" s="300" t="s">
        <v>255</v>
      </c>
      <c r="B177" s="300"/>
      <c r="C177" s="300"/>
      <c r="D177" s="223">
        <v>1</v>
      </c>
      <c r="E177" s="223">
        <v>30</v>
      </c>
      <c r="F177" s="224">
        <v>2000</v>
      </c>
      <c r="G177" s="294">
        <v>0</v>
      </c>
      <c r="H177" s="294"/>
      <c r="I177" s="295">
        <f>G177/(30*2000)</f>
        <v>0</v>
      </c>
      <c r="J177" s="295"/>
    </row>
    <row r="178" spans="1:10" ht="14.7" customHeight="1" x14ac:dyDescent="0.25">
      <c r="A178" s="300" t="s">
        <v>256</v>
      </c>
      <c r="B178" s="300"/>
      <c r="C178" s="300"/>
      <c r="D178" s="225">
        <v>1</v>
      </c>
      <c r="E178" s="302">
        <v>2000</v>
      </c>
      <c r="F178" s="302"/>
      <c r="G178" s="306">
        <v>0</v>
      </c>
      <c r="H178" s="306"/>
      <c r="I178" s="295">
        <f>ROUND((D178/E178)*G178,2)</f>
        <v>0</v>
      </c>
      <c r="J178" s="295"/>
    </row>
    <row r="179" spans="1:10" ht="14.7" customHeight="1" x14ac:dyDescent="0.25">
      <c r="A179" s="297" t="s">
        <v>165</v>
      </c>
      <c r="B179" s="297"/>
      <c r="C179" s="297"/>
      <c r="D179" s="297"/>
      <c r="E179" s="297"/>
      <c r="F179" s="297"/>
      <c r="G179" s="297"/>
      <c r="H179" s="297"/>
      <c r="I179" s="307">
        <f>SUM(I177+I178)</f>
        <v>0</v>
      </c>
      <c r="J179" s="307"/>
    </row>
    <row r="180" spans="1:10" ht="14.7" customHeight="1" x14ac:dyDescent="0.25">
      <c r="A180" s="305"/>
      <c r="B180" s="305"/>
      <c r="C180" s="305"/>
      <c r="D180" s="305"/>
      <c r="E180" s="305"/>
      <c r="F180" s="305"/>
      <c r="G180" s="305"/>
      <c r="H180" s="305"/>
      <c r="I180" s="305"/>
      <c r="J180" s="305"/>
    </row>
    <row r="181" spans="1:10" ht="22.5" customHeight="1" x14ac:dyDescent="0.25">
      <c r="A181" s="292" t="s">
        <v>257</v>
      </c>
      <c r="B181" s="293"/>
      <c r="C181" s="293"/>
      <c r="D181" s="212">
        <v>1</v>
      </c>
      <c r="E181" s="212">
        <v>30</v>
      </c>
      <c r="F181" s="221">
        <v>1000</v>
      </c>
      <c r="G181" s="294">
        <v>0</v>
      </c>
      <c r="H181" s="294"/>
      <c r="I181" s="295">
        <f>G181/(30*1000)</f>
        <v>0</v>
      </c>
      <c r="J181" s="295"/>
    </row>
    <row r="182" spans="1:10" ht="29.25" customHeight="1" x14ac:dyDescent="0.25">
      <c r="A182" s="292" t="s">
        <v>258</v>
      </c>
      <c r="B182" s="293"/>
      <c r="C182" s="293"/>
      <c r="D182" s="212">
        <v>1</v>
      </c>
      <c r="E182" s="308">
        <v>1000</v>
      </c>
      <c r="F182" s="308"/>
      <c r="G182" s="306">
        <v>0</v>
      </c>
      <c r="H182" s="306"/>
      <c r="I182" s="295">
        <f>ROUND((D182/E182)*G182,2)</f>
        <v>0</v>
      </c>
      <c r="J182" s="295"/>
    </row>
    <row r="183" spans="1:10" ht="14.7" customHeight="1" x14ac:dyDescent="0.25">
      <c r="A183" s="297" t="s">
        <v>165</v>
      </c>
      <c r="B183" s="297"/>
      <c r="C183" s="297"/>
      <c r="D183" s="297"/>
      <c r="E183" s="297"/>
      <c r="F183" s="297"/>
      <c r="G183" s="297"/>
      <c r="H183" s="297"/>
      <c r="I183" s="307">
        <f>SUM(I181+I182)</f>
        <v>0</v>
      </c>
      <c r="J183" s="307"/>
    </row>
    <row r="184" spans="1:10" ht="14.7" customHeight="1" x14ac:dyDescent="0.25">
      <c r="A184" s="305"/>
      <c r="B184" s="305"/>
      <c r="C184" s="305"/>
      <c r="D184" s="305"/>
      <c r="E184" s="305"/>
      <c r="F184" s="305"/>
      <c r="G184" s="305"/>
      <c r="H184" s="305"/>
      <c r="I184" s="305"/>
      <c r="J184" s="305"/>
    </row>
    <row r="185" spans="1:10" ht="14.7" customHeight="1" x14ac:dyDescent="0.25">
      <c r="A185" s="309" t="s">
        <v>355</v>
      </c>
      <c r="B185" s="310"/>
      <c r="C185" s="310"/>
      <c r="D185" s="105">
        <v>1</v>
      </c>
      <c r="E185" s="105">
        <v>30</v>
      </c>
      <c r="F185" s="219">
        <v>150</v>
      </c>
      <c r="G185" s="311">
        <v>0</v>
      </c>
      <c r="H185" s="311"/>
      <c r="I185" s="312">
        <f>G185/(30*150)</f>
        <v>0</v>
      </c>
      <c r="J185" s="312"/>
    </row>
    <row r="186" spans="1:10" ht="14.7" customHeight="1" x14ac:dyDescent="0.25">
      <c r="A186" s="309" t="s">
        <v>356</v>
      </c>
      <c r="B186" s="310"/>
      <c r="C186" s="310"/>
      <c r="D186" s="105">
        <v>1</v>
      </c>
      <c r="E186" s="313">
        <v>150</v>
      </c>
      <c r="F186" s="313"/>
      <c r="G186" s="314">
        <f>J163</f>
        <v>0</v>
      </c>
      <c r="H186" s="314"/>
      <c r="I186" s="312">
        <f>ROUND((D186/E186)*G186,2)</f>
        <v>0</v>
      </c>
      <c r="J186" s="312"/>
    </row>
    <row r="187" spans="1:10" ht="14.7" customHeight="1" x14ac:dyDescent="0.25">
      <c r="A187" s="315" t="s">
        <v>165</v>
      </c>
      <c r="B187" s="315"/>
      <c r="C187" s="315"/>
      <c r="D187" s="315"/>
      <c r="E187" s="315"/>
      <c r="F187" s="315"/>
      <c r="G187" s="315"/>
      <c r="H187" s="315"/>
      <c r="I187" s="312">
        <f>SUM(I185+I186)</f>
        <v>0</v>
      </c>
      <c r="J187" s="312"/>
    </row>
    <row r="188" spans="1:10" ht="14.7" customHeight="1" x14ac:dyDescent="0.25">
      <c r="A188" s="305"/>
      <c r="B188" s="305"/>
      <c r="C188" s="305"/>
      <c r="D188" s="305"/>
      <c r="E188" s="305"/>
      <c r="F188" s="305"/>
      <c r="G188" s="305"/>
      <c r="H188" s="305"/>
      <c r="I188" s="305"/>
      <c r="J188" s="305"/>
    </row>
    <row r="189" spans="1:10" ht="22.5" customHeight="1" x14ac:dyDescent="0.25">
      <c r="A189" s="292" t="s">
        <v>259</v>
      </c>
      <c r="B189" s="293"/>
      <c r="C189" s="293"/>
      <c r="D189" s="220">
        <v>1</v>
      </c>
      <c r="E189" s="220" t="s">
        <v>166</v>
      </c>
      <c r="F189" s="221">
        <v>7500</v>
      </c>
      <c r="G189" s="294">
        <v>0</v>
      </c>
      <c r="H189" s="294"/>
      <c r="I189" s="295">
        <f>G189/(30*7500)</f>
        <v>0</v>
      </c>
      <c r="J189" s="295"/>
    </row>
    <row r="190" spans="1:10" ht="30.75" customHeight="1" x14ac:dyDescent="0.25">
      <c r="A190" s="292" t="s">
        <v>260</v>
      </c>
      <c r="B190" s="293"/>
      <c r="C190" s="293"/>
      <c r="D190" s="220">
        <v>1</v>
      </c>
      <c r="E190" s="308">
        <v>7500</v>
      </c>
      <c r="F190" s="308"/>
      <c r="G190" s="294">
        <v>0</v>
      </c>
      <c r="H190" s="294"/>
      <c r="I190" s="316">
        <f>ROUND((D190/E190)*G190,2)</f>
        <v>0</v>
      </c>
      <c r="J190" s="316"/>
    </row>
    <row r="191" spans="1:10" ht="14.7" customHeight="1" x14ac:dyDescent="0.25">
      <c r="A191" s="297" t="s">
        <v>165</v>
      </c>
      <c r="B191" s="297"/>
      <c r="C191" s="297"/>
      <c r="D191" s="297"/>
      <c r="E191" s="297"/>
      <c r="F191" s="297"/>
      <c r="G191" s="297"/>
      <c r="H191" s="297"/>
      <c r="I191" s="317">
        <f>SUM(I189+I190)</f>
        <v>0</v>
      </c>
      <c r="J191" s="317"/>
    </row>
    <row r="192" spans="1:10" ht="14.7" customHeight="1" x14ac:dyDescent="0.25">
      <c r="A192" s="318"/>
      <c r="B192" s="318"/>
      <c r="C192" s="318"/>
      <c r="D192" s="318"/>
      <c r="E192" s="318"/>
      <c r="F192" s="318"/>
      <c r="G192" s="318"/>
      <c r="H192" s="318"/>
      <c r="I192" s="318"/>
      <c r="J192" s="318"/>
    </row>
    <row r="193" spans="1:10" ht="42" customHeight="1" x14ac:dyDescent="0.25">
      <c r="A193" s="292" t="s">
        <v>277</v>
      </c>
      <c r="B193" s="293"/>
      <c r="C193" s="293"/>
      <c r="D193" s="220">
        <v>1</v>
      </c>
      <c r="E193" s="220" t="s">
        <v>166</v>
      </c>
      <c r="F193" s="221">
        <v>2000</v>
      </c>
      <c r="G193" s="294">
        <v>0</v>
      </c>
      <c r="H193" s="294"/>
      <c r="I193" s="295">
        <f>G193/(30*2000)</f>
        <v>0</v>
      </c>
      <c r="J193" s="295"/>
    </row>
    <row r="194" spans="1:10" ht="42" customHeight="1" x14ac:dyDescent="0.25">
      <c r="A194" s="292" t="s">
        <v>278</v>
      </c>
      <c r="B194" s="293"/>
      <c r="C194" s="293"/>
      <c r="D194" s="220">
        <v>1</v>
      </c>
      <c r="E194" s="308">
        <v>2000</v>
      </c>
      <c r="F194" s="308"/>
      <c r="G194" s="294">
        <v>0</v>
      </c>
      <c r="H194" s="294"/>
      <c r="I194" s="316">
        <f>ROUND((D194/E194)*G194,2)</f>
        <v>0</v>
      </c>
      <c r="J194" s="316"/>
    </row>
    <row r="195" spans="1:10" ht="34.5" customHeight="1" x14ac:dyDescent="0.25">
      <c r="A195" s="292" t="s">
        <v>261</v>
      </c>
      <c r="B195" s="293"/>
      <c r="C195" s="293"/>
      <c r="D195" s="220">
        <v>1</v>
      </c>
      <c r="E195" s="220" t="s">
        <v>166</v>
      </c>
      <c r="F195" s="221">
        <v>2000</v>
      </c>
      <c r="G195" s="294">
        <v>0</v>
      </c>
      <c r="H195" s="294"/>
      <c r="I195" s="295">
        <f>G195/(30*2000)</f>
        <v>0</v>
      </c>
      <c r="J195" s="295"/>
    </row>
    <row r="196" spans="1:10" ht="38.25" customHeight="1" x14ac:dyDescent="0.25">
      <c r="A196" s="292" t="s">
        <v>262</v>
      </c>
      <c r="B196" s="293"/>
      <c r="C196" s="293"/>
      <c r="D196" s="220">
        <v>1</v>
      </c>
      <c r="E196" s="308">
        <v>2000</v>
      </c>
      <c r="F196" s="308"/>
      <c r="G196" s="294">
        <v>0</v>
      </c>
      <c r="H196" s="294"/>
      <c r="I196" s="316">
        <f>ROUND((D196/E196)*G196,2)</f>
        <v>0</v>
      </c>
      <c r="J196" s="316"/>
    </row>
    <row r="197" spans="1:10" ht="14.7" customHeight="1" x14ac:dyDescent="0.25">
      <c r="A197" s="297" t="s">
        <v>165</v>
      </c>
      <c r="B197" s="297"/>
      <c r="C197" s="297"/>
      <c r="D197" s="297"/>
      <c r="E197" s="297"/>
      <c r="F197" s="297"/>
      <c r="G197" s="297"/>
      <c r="H197" s="297"/>
      <c r="I197" s="317">
        <f>I193+I194+I195+I196</f>
        <v>0</v>
      </c>
      <c r="J197" s="317"/>
    </row>
    <row r="198" spans="1:10" ht="14.7" customHeight="1" x14ac:dyDescent="0.25">
      <c r="A198" s="305"/>
      <c r="B198" s="305"/>
      <c r="C198" s="305"/>
      <c r="D198" s="305"/>
      <c r="E198" s="305"/>
      <c r="F198" s="305"/>
      <c r="G198" s="305"/>
      <c r="H198" s="305"/>
      <c r="I198" s="305"/>
      <c r="J198" s="305"/>
    </row>
    <row r="199" spans="1:10" ht="54.75" customHeight="1" x14ac:dyDescent="0.25">
      <c r="A199" s="57" t="s">
        <v>167</v>
      </c>
      <c r="B199" s="291" t="s">
        <v>168</v>
      </c>
      <c r="C199" s="291"/>
      <c r="D199" s="291"/>
      <c r="E199" s="58" t="s">
        <v>169</v>
      </c>
      <c r="F199" s="319" t="s">
        <v>170</v>
      </c>
      <c r="G199" s="319"/>
      <c r="H199" s="58" t="s">
        <v>171</v>
      </c>
      <c r="I199" s="58" t="s">
        <v>172</v>
      </c>
      <c r="J199" s="58" t="s">
        <v>173</v>
      </c>
    </row>
    <row r="200" spans="1:10" ht="14.7" customHeight="1" x14ac:dyDescent="0.25">
      <c r="A200" s="320"/>
      <c r="B200" s="320"/>
      <c r="C200" s="320"/>
      <c r="D200" s="320"/>
      <c r="E200" s="320"/>
      <c r="F200" s="320"/>
      <c r="G200" s="320"/>
      <c r="H200" s="320"/>
      <c r="I200" s="320"/>
      <c r="J200" s="320"/>
    </row>
    <row r="201" spans="1:10" s="176" customFormat="1" ht="79.2" x14ac:dyDescent="0.25">
      <c r="A201" s="210" t="s">
        <v>174</v>
      </c>
      <c r="B201" s="211">
        <v>1</v>
      </c>
      <c r="C201" s="321" t="s">
        <v>175</v>
      </c>
      <c r="D201" s="321"/>
      <c r="E201" s="212">
        <v>16</v>
      </c>
      <c r="F201" s="213" t="s">
        <v>176</v>
      </c>
      <c r="G201" s="213" t="s">
        <v>177</v>
      </c>
      <c r="H201" s="214">
        <f>ROUND((B201/C201)*E201*(F201/G201),7)</f>
        <v>5.2249999999999996E-4</v>
      </c>
      <c r="I201" s="215">
        <v>0</v>
      </c>
      <c r="J201" s="215">
        <f>ROUND(H201*I201,2)</f>
        <v>0</v>
      </c>
    </row>
    <row r="202" spans="1:10" ht="13.2" customHeight="1" x14ac:dyDescent="0.25">
      <c r="A202" s="297" t="s">
        <v>165</v>
      </c>
      <c r="B202" s="297"/>
      <c r="C202" s="297"/>
      <c r="D202" s="297"/>
      <c r="E202" s="297"/>
      <c r="F202" s="297"/>
      <c r="G202" s="297"/>
      <c r="H202" s="297"/>
      <c r="I202" s="297"/>
      <c r="J202" s="49">
        <f>J201</f>
        <v>0</v>
      </c>
    </row>
    <row r="203" spans="1:10" ht="66" x14ac:dyDescent="0.25">
      <c r="A203" s="210" t="s">
        <v>263</v>
      </c>
      <c r="B203" s="218">
        <v>1</v>
      </c>
      <c r="C203" s="322">
        <v>300</v>
      </c>
      <c r="D203" s="322"/>
      <c r="E203" s="212">
        <v>16</v>
      </c>
      <c r="F203" s="213" t="s">
        <v>176</v>
      </c>
      <c r="G203" s="213" t="s">
        <v>177</v>
      </c>
      <c r="H203" s="214">
        <f>ROUND((B203/C203)*E203*(F203/G203),7)</f>
        <v>2.786E-4</v>
      </c>
      <c r="I203" s="215">
        <v>0</v>
      </c>
      <c r="J203" s="215">
        <f>ROUND(H203*I203,2)</f>
        <v>0</v>
      </c>
    </row>
    <row r="204" spans="1:10" ht="13.2" customHeight="1" x14ac:dyDescent="0.25">
      <c r="A204" s="304" t="s">
        <v>165</v>
      </c>
      <c r="B204" s="304"/>
      <c r="C204" s="304"/>
      <c r="D204" s="304"/>
      <c r="E204" s="304"/>
      <c r="F204" s="304"/>
      <c r="G204" s="304"/>
      <c r="H204" s="304"/>
      <c r="I204" s="304"/>
      <c r="J204" s="215">
        <f>J203</f>
        <v>0</v>
      </c>
    </row>
    <row r="205" spans="1:10" ht="39.6" x14ac:dyDescent="0.25">
      <c r="A205" s="210" t="s">
        <v>264</v>
      </c>
      <c r="B205" s="218">
        <v>1</v>
      </c>
      <c r="C205" s="322">
        <v>300</v>
      </c>
      <c r="D205" s="322"/>
      <c r="E205" s="212">
        <v>16</v>
      </c>
      <c r="F205" s="213" t="s">
        <v>176</v>
      </c>
      <c r="G205" s="213" t="s">
        <v>177</v>
      </c>
      <c r="H205" s="214">
        <f>ROUND((B205/C205)*E205*(F205/G205),7)</f>
        <v>2.786E-4</v>
      </c>
      <c r="I205" s="215">
        <v>0</v>
      </c>
      <c r="J205" s="215">
        <f>ROUND(H205*I205,2)</f>
        <v>0</v>
      </c>
    </row>
    <row r="206" spans="1:10" ht="13.2" customHeight="1" x14ac:dyDescent="0.25">
      <c r="A206" s="297" t="s">
        <v>165</v>
      </c>
      <c r="B206" s="297"/>
      <c r="C206" s="297"/>
      <c r="D206" s="297"/>
      <c r="E206" s="297"/>
      <c r="F206" s="297"/>
      <c r="G206" s="297"/>
      <c r="H206" s="297"/>
      <c r="I206" s="297"/>
      <c r="J206" s="49">
        <f>J205</f>
        <v>0</v>
      </c>
    </row>
    <row r="207" spans="1:10" ht="14.7" customHeight="1" x14ac:dyDescent="0.25">
      <c r="A207" s="320"/>
      <c r="B207" s="320"/>
      <c r="C207" s="320"/>
      <c r="D207" s="320"/>
      <c r="E207" s="320"/>
      <c r="F207" s="320"/>
      <c r="G207" s="320"/>
      <c r="H207" s="320"/>
      <c r="I207" s="320"/>
      <c r="J207" s="320"/>
    </row>
    <row r="208" spans="1:10" ht="17.100000000000001" customHeight="1" x14ac:dyDescent="0.25">
      <c r="A208" s="282" t="s">
        <v>178</v>
      </c>
      <c r="B208" s="282"/>
      <c r="C208" s="282"/>
      <c r="D208" s="282"/>
      <c r="E208" s="282"/>
      <c r="F208" s="282"/>
      <c r="G208" s="282"/>
      <c r="H208" s="282"/>
      <c r="I208" s="282"/>
      <c r="J208" s="282"/>
    </row>
    <row r="209" spans="1:10" ht="27.6" customHeight="1" x14ac:dyDescent="0.25">
      <c r="A209" s="323" t="s">
        <v>179</v>
      </c>
      <c r="B209" s="323"/>
      <c r="C209" s="323"/>
      <c r="D209" s="323"/>
      <c r="E209" s="323"/>
      <c r="F209" s="249" t="s">
        <v>180</v>
      </c>
      <c r="G209" s="249"/>
      <c r="H209" s="3" t="s">
        <v>181</v>
      </c>
      <c r="I209" s="249" t="s">
        <v>182</v>
      </c>
      <c r="J209" s="249"/>
    </row>
    <row r="210" spans="1:10" ht="13.2" customHeight="1" x14ac:dyDescent="0.25">
      <c r="A210" s="324" t="s">
        <v>183</v>
      </c>
      <c r="B210" s="324"/>
      <c r="C210" s="324"/>
      <c r="D210" s="324"/>
      <c r="E210" s="324"/>
      <c r="F210" s="325">
        <f>I171</f>
        <v>0</v>
      </c>
      <c r="G210" s="325"/>
      <c r="H210" s="59">
        <f t="shared" ref="H210:H215" si="1">I13</f>
        <v>0</v>
      </c>
      <c r="I210" s="297">
        <f>ROUND(F210*H210,2)</f>
        <v>0</v>
      </c>
      <c r="J210" s="297"/>
    </row>
    <row r="211" spans="1:10" ht="13.2" customHeight="1" x14ac:dyDescent="0.25">
      <c r="A211" s="326" t="s">
        <v>184</v>
      </c>
      <c r="B211" s="326"/>
      <c r="C211" s="326"/>
      <c r="D211" s="326"/>
      <c r="E211" s="326"/>
      <c r="F211" s="327">
        <f>I175</f>
        <v>0</v>
      </c>
      <c r="G211" s="327"/>
      <c r="H211" s="226">
        <f t="shared" si="1"/>
        <v>0</v>
      </c>
      <c r="I211" s="304">
        <f>ROUND(F211*H211,2)</f>
        <v>0</v>
      </c>
      <c r="J211" s="304"/>
    </row>
    <row r="212" spans="1:10" ht="13.2" customHeight="1" x14ac:dyDescent="0.25">
      <c r="A212" s="324" t="s">
        <v>185</v>
      </c>
      <c r="B212" s="324"/>
      <c r="C212" s="324"/>
      <c r="D212" s="324"/>
      <c r="E212" s="324"/>
      <c r="F212" s="325">
        <f>I179</f>
        <v>0</v>
      </c>
      <c r="G212" s="325"/>
      <c r="H212" s="59">
        <f t="shared" si="1"/>
        <v>0</v>
      </c>
      <c r="I212" s="297">
        <f>ROUND(F212*H212,2)</f>
        <v>0</v>
      </c>
      <c r="J212" s="297"/>
    </row>
    <row r="213" spans="1:10" ht="13.2" customHeight="1" x14ac:dyDescent="0.25">
      <c r="A213" s="324" t="s">
        <v>186</v>
      </c>
      <c r="B213" s="324"/>
      <c r="C213" s="324"/>
      <c r="D213" s="324"/>
      <c r="E213" s="324"/>
      <c r="F213" s="325">
        <f>I183</f>
        <v>0</v>
      </c>
      <c r="G213" s="325"/>
      <c r="H213" s="59">
        <f t="shared" si="1"/>
        <v>0</v>
      </c>
      <c r="I213" s="297">
        <f>ROUND(F213*H213,2)</f>
        <v>0</v>
      </c>
      <c r="J213" s="297"/>
    </row>
    <row r="214" spans="1:10" ht="13.2" customHeight="1" x14ac:dyDescent="0.25">
      <c r="A214" s="328" t="s">
        <v>187</v>
      </c>
      <c r="B214" s="328"/>
      <c r="C214" s="328"/>
      <c r="D214" s="328"/>
      <c r="E214" s="328"/>
      <c r="F214" s="329">
        <f>I187</f>
        <v>0</v>
      </c>
      <c r="G214" s="329"/>
      <c r="H214" s="104">
        <f t="shared" si="1"/>
        <v>1179.47</v>
      </c>
      <c r="I214" s="330">
        <f>ROUND(F214*H214,2)</f>
        <v>0</v>
      </c>
      <c r="J214" s="330"/>
    </row>
    <row r="215" spans="1:10" ht="13.2" customHeight="1" x14ac:dyDescent="0.25">
      <c r="A215" s="331" t="s">
        <v>27</v>
      </c>
      <c r="B215" s="331"/>
      <c r="C215" s="331"/>
      <c r="D215" s="331"/>
      <c r="E215" s="331"/>
      <c r="F215" s="331"/>
      <c r="G215" s="331"/>
      <c r="H215" s="60">
        <f t="shared" si="1"/>
        <v>1179.47</v>
      </c>
      <c r="I215" s="257">
        <f>SUM(I210:I214)</f>
        <v>0</v>
      </c>
      <c r="J215" s="257"/>
    </row>
    <row r="216" spans="1:10" ht="15.75" customHeight="1" x14ac:dyDescent="0.25">
      <c r="A216" s="258"/>
      <c r="B216" s="258"/>
      <c r="C216" s="258"/>
      <c r="D216" s="258"/>
      <c r="E216" s="258"/>
      <c r="F216" s="258"/>
      <c r="G216" s="258"/>
      <c r="H216" s="258"/>
      <c r="I216" s="258"/>
      <c r="J216" s="258"/>
    </row>
    <row r="217" spans="1:10" ht="13.2" customHeight="1" x14ac:dyDescent="0.25">
      <c r="A217" s="332" t="s">
        <v>188</v>
      </c>
      <c r="B217" s="332"/>
      <c r="C217" s="332"/>
      <c r="D217" s="332"/>
      <c r="E217" s="332"/>
      <c r="F217" s="333">
        <f>I191</f>
        <v>0</v>
      </c>
      <c r="G217" s="333"/>
      <c r="H217" s="61">
        <f>J20</f>
        <v>0</v>
      </c>
      <c r="I217" s="334">
        <f>ROUND(F217*H217,2)</f>
        <v>0</v>
      </c>
      <c r="J217" s="334"/>
    </row>
    <row r="218" spans="1:10" ht="13.2" customHeight="1" x14ac:dyDescent="0.25">
      <c r="A218" s="243" t="s">
        <v>189</v>
      </c>
      <c r="B218" s="243"/>
      <c r="C218" s="243"/>
      <c r="D218" s="243"/>
      <c r="E218" s="243"/>
      <c r="F218" s="335">
        <f>I197</f>
        <v>0</v>
      </c>
      <c r="G218" s="335"/>
      <c r="H218" s="61">
        <f>J21</f>
        <v>0</v>
      </c>
      <c r="I218" s="334">
        <f>ROUND(F218*H218,2)</f>
        <v>0</v>
      </c>
      <c r="J218" s="334"/>
    </row>
    <row r="219" spans="1:10" ht="14.7" customHeight="1" x14ac:dyDescent="0.25">
      <c r="A219" s="331" t="s">
        <v>30</v>
      </c>
      <c r="B219" s="331"/>
      <c r="C219" s="331"/>
      <c r="D219" s="331"/>
      <c r="E219" s="331"/>
      <c r="F219" s="331"/>
      <c r="G219" s="331"/>
      <c r="H219" s="60">
        <f>J22</f>
        <v>0</v>
      </c>
      <c r="I219" s="257">
        <f>SUM(I217:I218)</f>
        <v>0</v>
      </c>
      <c r="J219" s="257"/>
    </row>
    <row r="220" spans="1:10" ht="14.7" customHeight="1" x14ac:dyDescent="0.25">
      <c r="A220" s="320"/>
      <c r="B220" s="320"/>
      <c r="C220" s="320"/>
      <c r="D220" s="320"/>
      <c r="E220" s="320"/>
      <c r="F220" s="320"/>
      <c r="G220" s="320"/>
      <c r="H220" s="320"/>
      <c r="I220" s="320"/>
      <c r="J220" s="320"/>
    </row>
    <row r="221" spans="1:10" ht="13.2" customHeight="1" x14ac:dyDescent="0.25">
      <c r="A221" s="324" t="s">
        <v>190</v>
      </c>
      <c r="B221" s="324"/>
      <c r="C221" s="324"/>
      <c r="D221" s="324"/>
      <c r="E221" s="324"/>
      <c r="F221" s="333">
        <f>J206</f>
        <v>0</v>
      </c>
      <c r="G221" s="333"/>
      <c r="H221" s="62">
        <f>J26</f>
        <v>0</v>
      </c>
      <c r="I221" s="336">
        <f>ROUND(F221*H221,2)</f>
        <v>0</v>
      </c>
      <c r="J221" s="336"/>
    </row>
    <row r="222" spans="1:10" ht="13.2" customHeight="1" x14ac:dyDescent="0.25">
      <c r="A222" s="324" t="s">
        <v>191</v>
      </c>
      <c r="B222" s="324"/>
      <c r="C222" s="324"/>
      <c r="D222" s="324"/>
      <c r="E222" s="324"/>
      <c r="F222" s="335">
        <f>J204</f>
        <v>0</v>
      </c>
      <c r="G222" s="335"/>
      <c r="H222" s="62">
        <f>J25</f>
        <v>0</v>
      </c>
      <c r="I222" s="336">
        <f>ROUND(F222*H222,2)</f>
        <v>0</v>
      </c>
      <c r="J222" s="336"/>
    </row>
    <row r="223" spans="1:10" ht="13.2" customHeight="1" x14ac:dyDescent="0.25">
      <c r="A223" s="324" t="s">
        <v>192</v>
      </c>
      <c r="B223" s="324"/>
      <c r="C223" s="324"/>
      <c r="D223" s="324"/>
      <c r="E223" s="324"/>
      <c r="F223" s="335">
        <f>J202</f>
        <v>0</v>
      </c>
      <c r="G223" s="335"/>
      <c r="H223" s="62">
        <f>J24</f>
        <v>0</v>
      </c>
      <c r="I223" s="336">
        <f>ROUND(F223*H223,2)</f>
        <v>0</v>
      </c>
      <c r="J223" s="336"/>
    </row>
    <row r="224" spans="1:10" ht="14.7" customHeight="1" x14ac:dyDescent="0.25">
      <c r="A224" s="331" t="s">
        <v>193</v>
      </c>
      <c r="B224" s="331"/>
      <c r="C224" s="331"/>
      <c r="D224" s="331"/>
      <c r="E224" s="331"/>
      <c r="F224" s="331"/>
      <c r="G224" s="331"/>
      <c r="H224" s="60">
        <f>J27</f>
        <v>0</v>
      </c>
      <c r="I224" s="257">
        <f>SUM(I221:I223)</f>
        <v>0</v>
      </c>
      <c r="J224" s="257"/>
    </row>
    <row r="225" spans="1:12" ht="12.75" customHeight="1" x14ac:dyDescent="0.25">
      <c r="A225" s="320"/>
      <c r="B225" s="320"/>
      <c r="C225" s="320"/>
      <c r="D225" s="320"/>
      <c r="E225" s="320"/>
      <c r="F225" s="320"/>
      <c r="G225" s="320"/>
      <c r="H225" s="320"/>
      <c r="I225" s="320"/>
      <c r="J225" s="320"/>
    </row>
    <row r="226" spans="1:12" ht="14.7" customHeight="1" x14ac:dyDescent="0.25">
      <c r="A226" s="337" t="s">
        <v>165</v>
      </c>
      <c r="B226" s="337"/>
      <c r="C226" s="337"/>
      <c r="D226" s="337"/>
      <c r="E226" s="337"/>
      <c r="F226" s="337"/>
      <c r="G226" s="337"/>
      <c r="H226" s="63">
        <f>ROUND(H215+H219+H224,2)</f>
        <v>1179.47</v>
      </c>
      <c r="I226" s="338">
        <f>ROUND(I215+I219+I224,2)</f>
        <v>0</v>
      </c>
      <c r="J226" s="338"/>
    </row>
    <row r="227" spans="1:12" ht="12.75" customHeight="1" x14ac:dyDescent="0.25">
      <c r="A227" s="320"/>
      <c r="B227" s="320"/>
      <c r="C227" s="320"/>
      <c r="D227" s="320"/>
      <c r="E227" s="320"/>
      <c r="F227" s="320"/>
      <c r="G227" s="320"/>
      <c r="H227" s="320"/>
      <c r="I227" s="320"/>
      <c r="J227" s="320"/>
    </row>
    <row r="228" spans="1:12" ht="20.100000000000001" customHeight="1" x14ac:dyDescent="0.25">
      <c r="A228" s="340" t="s">
        <v>194</v>
      </c>
      <c r="B228" s="340"/>
      <c r="C228" s="340"/>
      <c r="D228" s="340"/>
      <c r="E228" s="340"/>
      <c r="F228" s="340"/>
      <c r="G228" s="340"/>
      <c r="H228" s="340"/>
      <c r="I228" s="341">
        <f>I226</f>
        <v>0</v>
      </c>
      <c r="J228" s="341"/>
    </row>
    <row r="229" spans="1:12" ht="12.75" customHeight="1" x14ac:dyDescent="0.25">
      <c r="A229" s="320"/>
      <c r="B229" s="320"/>
      <c r="C229" s="320"/>
      <c r="D229" s="320"/>
      <c r="E229" s="320"/>
      <c r="F229" s="320"/>
      <c r="G229" s="320"/>
      <c r="H229" s="320"/>
      <c r="I229" s="320"/>
      <c r="J229" s="320"/>
    </row>
    <row r="230" spans="1:12" ht="20.100000000000001" customHeight="1" x14ac:dyDescent="0.25">
      <c r="A230" s="340" t="s">
        <v>195</v>
      </c>
      <c r="B230" s="340"/>
      <c r="C230" s="340"/>
      <c r="D230" s="340"/>
      <c r="E230" s="340"/>
      <c r="F230" s="340"/>
      <c r="G230" s="340"/>
      <c r="H230" s="340"/>
      <c r="I230" s="341">
        <f>H10</f>
        <v>12</v>
      </c>
      <c r="J230" s="341"/>
      <c r="L230" s="64"/>
    </row>
    <row r="231" spans="1:12" ht="12.75" customHeight="1" x14ac:dyDescent="0.25">
      <c r="A231" s="320"/>
      <c r="B231" s="320"/>
      <c r="C231" s="320"/>
      <c r="D231" s="320"/>
      <c r="E231" s="320"/>
      <c r="F231" s="320"/>
      <c r="G231" s="320"/>
      <c r="H231" s="320"/>
      <c r="I231" s="320"/>
      <c r="J231" s="320"/>
    </row>
    <row r="232" spans="1:12" ht="20.100000000000001" customHeight="1" x14ac:dyDescent="0.25">
      <c r="A232" s="342" t="s">
        <v>196</v>
      </c>
      <c r="B232" s="342"/>
      <c r="C232" s="342"/>
      <c r="D232" s="342"/>
      <c r="E232" s="342"/>
      <c r="F232" s="342"/>
      <c r="G232" s="342"/>
      <c r="H232" s="342"/>
      <c r="I232" s="341">
        <f>ROUND(I226*I230,2)</f>
        <v>0</v>
      </c>
      <c r="J232" s="341"/>
    </row>
    <row r="233" spans="1:12" ht="12.75" customHeight="1" x14ac:dyDescent="0.25">
      <c r="A233" s="320"/>
      <c r="B233" s="320"/>
      <c r="C233" s="320"/>
      <c r="D233" s="320"/>
      <c r="E233" s="320"/>
      <c r="F233" s="320"/>
      <c r="G233" s="320"/>
      <c r="H233" s="320"/>
      <c r="I233" s="320"/>
      <c r="J233" s="320"/>
    </row>
    <row r="234" spans="1:12" ht="27.6" customHeight="1" x14ac:dyDescent="0.25">
      <c r="A234" s="243" t="s">
        <v>197</v>
      </c>
      <c r="B234" s="243"/>
      <c r="C234" s="243"/>
      <c r="D234" s="243"/>
      <c r="E234" s="243"/>
      <c r="F234" s="243"/>
      <c r="G234" s="243"/>
      <c r="H234" s="243"/>
      <c r="I234" s="243"/>
      <c r="J234" s="243"/>
    </row>
    <row r="235" spans="1:12" ht="12.75" customHeight="1" x14ac:dyDescent="0.25">
      <c r="A235" s="323" t="s">
        <v>198</v>
      </c>
      <c r="B235" s="323"/>
      <c r="C235" s="323"/>
      <c r="D235" s="323"/>
      <c r="E235" s="323"/>
      <c r="F235" s="323"/>
      <c r="G235" s="323" t="s">
        <v>199</v>
      </c>
      <c r="H235" s="323"/>
      <c r="I235" s="323"/>
      <c r="J235" s="323"/>
    </row>
    <row r="236" spans="1:12" x14ac:dyDescent="0.25">
      <c r="A236" s="339" t="s">
        <v>200</v>
      </c>
      <c r="B236" s="339"/>
      <c r="C236" s="339"/>
      <c r="D236" s="339"/>
      <c r="E236" s="339"/>
      <c r="F236" s="339"/>
      <c r="G236" s="259" t="e">
        <f>TRUNC(I228/J163,3)</f>
        <v>#DIV/0!</v>
      </c>
      <c r="H236" s="259"/>
      <c r="I236" s="259"/>
      <c r="J236" s="259"/>
    </row>
  </sheetData>
  <mergeCells count="354">
    <mergeCell ref="A234:J234"/>
    <mergeCell ref="A235:F235"/>
    <mergeCell ref="G235:J235"/>
    <mergeCell ref="A236:F236"/>
    <mergeCell ref="G236:J236"/>
    <mergeCell ref="A228:H228"/>
    <mergeCell ref="I228:J228"/>
    <mergeCell ref="A229:J229"/>
    <mergeCell ref="A230:H230"/>
    <mergeCell ref="I230:J230"/>
    <mergeCell ref="A231:J231"/>
    <mergeCell ref="A232:H232"/>
    <mergeCell ref="I232:J232"/>
    <mergeCell ref="A233:J233"/>
    <mergeCell ref="A223:E223"/>
    <mergeCell ref="F223:G223"/>
    <mergeCell ref="I223:J223"/>
    <mergeCell ref="A224:G224"/>
    <mergeCell ref="I224:J224"/>
    <mergeCell ref="A225:J225"/>
    <mergeCell ref="A226:G226"/>
    <mergeCell ref="I226:J226"/>
    <mergeCell ref="A227:J227"/>
    <mergeCell ref="A219:G219"/>
    <mergeCell ref="I219:J219"/>
    <mergeCell ref="A220:J220"/>
    <mergeCell ref="A221:E221"/>
    <mergeCell ref="F221:G221"/>
    <mergeCell ref="I221:J221"/>
    <mergeCell ref="A222:E222"/>
    <mergeCell ref="F222:G222"/>
    <mergeCell ref="I222:J222"/>
    <mergeCell ref="A215:G215"/>
    <mergeCell ref="I215:J215"/>
    <mergeCell ref="A216:J216"/>
    <mergeCell ref="A217:E217"/>
    <mergeCell ref="F217:G217"/>
    <mergeCell ref="I217:J217"/>
    <mergeCell ref="A218:E218"/>
    <mergeCell ref="F218:G218"/>
    <mergeCell ref="I218:J218"/>
    <mergeCell ref="A212:E212"/>
    <mergeCell ref="F212:G212"/>
    <mergeCell ref="I212:J212"/>
    <mergeCell ref="A213:E213"/>
    <mergeCell ref="F213:G213"/>
    <mergeCell ref="I213:J213"/>
    <mergeCell ref="A214:E214"/>
    <mergeCell ref="F214:G214"/>
    <mergeCell ref="I214:J214"/>
    <mergeCell ref="A209:E209"/>
    <mergeCell ref="F209:G209"/>
    <mergeCell ref="I209:J209"/>
    <mergeCell ref="A210:E210"/>
    <mergeCell ref="F210:G210"/>
    <mergeCell ref="I210:J210"/>
    <mergeCell ref="A211:E211"/>
    <mergeCell ref="F211:G211"/>
    <mergeCell ref="I211:J211"/>
    <mergeCell ref="A200:J200"/>
    <mergeCell ref="C201:D201"/>
    <mergeCell ref="A202:I202"/>
    <mergeCell ref="C203:D203"/>
    <mergeCell ref="A204:I204"/>
    <mergeCell ref="C205:D205"/>
    <mergeCell ref="A206:I206"/>
    <mergeCell ref="A207:J207"/>
    <mergeCell ref="A208:J208"/>
    <mergeCell ref="A194:C194"/>
    <mergeCell ref="E194:F194"/>
    <mergeCell ref="G194:H194"/>
    <mergeCell ref="I194:J194"/>
    <mergeCell ref="A197:H197"/>
    <mergeCell ref="I197:J197"/>
    <mergeCell ref="A198:J198"/>
    <mergeCell ref="B199:D199"/>
    <mergeCell ref="F199:G199"/>
    <mergeCell ref="A195:C195"/>
    <mergeCell ref="G195:H195"/>
    <mergeCell ref="I195:J195"/>
    <mergeCell ref="A196:C196"/>
    <mergeCell ref="E196:F196"/>
    <mergeCell ref="G196:H196"/>
    <mergeCell ref="I196:J196"/>
    <mergeCell ref="A190:C190"/>
    <mergeCell ref="E190:F190"/>
    <mergeCell ref="G190:H190"/>
    <mergeCell ref="I190:J190"/>
    <mergeCell ref="A191:H191"/>
    <mergeCell ref="I191:J191"/>
    <mergeCell ref="A192:J192"/>
    <mergeCell ref="A193:C193"/>
    <mergeCell ref="G193:H193"/>
    <mergeCell ref="I193:J193"/>
    <mergeCell ref="A186:C186"/>
    <mergeCell ref="E186:F186"/>
    <mergeCell ref="G186:H186"/>
    <mergeCell ref="I186:J186"/>
    <mergeCell ref="A187:H187"/>
    <mergeCell ref="I187:J187"/>
    <mergeCell ref="A188:J188"/>
    <mergeCell ref="A189:C189"/>
    <mergeCell ref="G189:H189"/>
    <mergeCell ref="I189:J189"/>
    <mergeCell ref="A182:C182"/>
    <mergeCell ref="E182:F182"/>
    <mergeCell ref="G182:H182"/>
    <mergeCell ref="I182:J182"/>
    <mergeCell ref="A183:H183"/>
    <mergeCell ref="I183:J183"/>
    <mergeCell ref="A184:J184"/>
    <mergeCell ref="A185:C185"/>
    <mergeCell ref="G185:H185"/>
    <mergeCell ref="I185:J185"/>
    <mergeCell ref="A178:C178"/>
    <mergeCell ref="E178:F178"/>
    <mergeCell ref="G178:H178"/>
    <mergeCell ref="I178:J178"/>
    <mergeCell ref="A179:H179"/>
    <mergeCell ref="I179:J179"/>
    <mergeCell ref="A180:J180"/>
    <mergeCell ref="A181:C181"/>
    <mergeCell ref="G181:H181"/>
    <mergeCell ref="I181:J181"/>
    <mergeCell ref="A174:C174"/>
    <mergeCell ref="E174:F174"/>
    <mergeCell ref="G174:H174"/>
    <mergeCell ref="I174:J174"/>
    <mergeCell ref="A175:H175"/>
    <mergeCell ref="I175:J175"/>
    <mergeCell ref="A176:J176"/>
    <mergeCell ref="A177:C177"/>
    <mergeCell ref="G177:H177"/>
    <mergeCell ref="I177:J177"/>
    <mergeCell ref="A168:C168"/>
    <mergeCell ref="E168:F168"/>
    <mergeCell ref="G168:H168"/>
    <mergeCell ref="I168:J168"/>
    <mergeCell ref="A171:H171"/>
    <mergeCell ref="I171:J171"/>
    <mergeCell ref="A172:J172"/>
    <mergeCell ref="A173:C173"/>
    <mergeCell ref="G173:H173"/>
    <mergeCell ref="I173:J173"/>
    <mergeCell ref="A169:C169"/>
    <mergeCell ref="A170:C170"/>
    <mergeCell ref="E170:F170"/>
    <mergeCell ref="G169:H169"/>
    <mergeCell ref="G170:H170"/>
    <mergeCell ref="I169:J169"/>
    <mergeCell ref="I170:J170"/>
    <mergeCell ref="A163:I163"/>
    <mergeCell ref="A164:J164"/>
    <mergeCell ref="A165:J165"/>
    <mergeCell ref="A166:C166"/>
    <mergeCell ref="D166:F166"/>
    <mergeCell ref="G166:H166"/>
    <mergeCell ref="I166:J166"/>
    <mergeCell ref="A167:C167"/>
    <mergeCell ref="G167:H167"/>
    <mergeCell ref="I167:J167"/>
    <mergeCell ref="A154:J154"/>
    <mergeCell ref="A155:I155"/>
    <mergeCell ref="B156:I156"/>
    <mergeCell ref="B157:I157"/>
    <mergeCell ref="B158:I158"/>
    <mergeCell ref="B159:I159"/>
    <mergeCell ref="B160:I160"/>
    <mergeCell ref="A161:I161"/>
    <mergeCell ref="B162:I162"/>
    <mergeCell ref="B146:H146"/>
    <mergeCell ref="A147:I147"/>
    <mergeCell ref="A148:J148"/>
    <mergeCell ref="A149:H149"/>
    <mergeCell ref="A150:C152"/>
    <mergeCell ref="D150:J150"/>
    <mergeCell ref="D151:J151"/>
    <mergeCell ref="D152:J152"/>
    <mergeCell ref="A153:J153"/>
    <mergeCell ref="A137:H137"/>
    <mergeCell ref="B138:H138"/>
    <mergeCell ref="B139:H139"/>
    <mergeCell ref="B140:H140"/>
    <mergeCell ref="B141:H141"/>
    <mergeCell ref="B142:H142"/>
    <mergeCell ref="B143:H143"/>
    <mergeCell ref="B144:H144"/>
    <mergeCell ref="B145:H145"/>
    <mergeCell ref="B128:I128"/>
    <mergeCell ref="A129:I129"/>
    <mergeCell ref="A130:J130"/>
    <mergeCell ref="A131:J131"/>
    <mergeCell ref="B132:H132"/>
    <mergeCell ref="A133:H133"/>
    <mergeCell ref="B134:H134"/>
    <mergeCell ref="A135:H135"/>
    <mergeCell ref="B136:H136"/>
    <mergeCell ref="B119:I119"/>
    <mergeCell ref="B120:I120"/>
    <mergeCell ref="A121:I121"/>
    <mergeCell ref="A122:J122"/>
    <mergeCell ref="A123:J123"/>
    <mergeCell ref="B124:I124"/>
    <mergeCell ref="B125:I125"/>
    <mergeCell ref="B126:I126"/>
    <mergeCell ref="B127:I127"/>
    <mergeCell ref="A110:J110"/>
    <mergeCell ref="B111:I111"/>
    <mergeCell ref="B112:I112"/>
    <mergeCell ref="A113:I113"/>
    <mergeCell ref="B114:I114"/>
    <mergeCell ref="A115:I115"/>
    <mergeCell ref="A116:J116"/>
    <mergeCell ref="A117:J117"/>
    <mergeCell ref="B118:I118"/>
    <mergeCell ref="B101:H101"/>
    <mergeCell ref="B102:I102"/>
    <mergeCell ref="B103:I103"/>
    <mergeCell ref="B104:I104"/>
    <mergeCell ref="B105:I105"/>
    <mergeCell ref="B106:I106"/>
    <mergeCell ref="A107:I107"/>
    <mergeCell ref="B108:I108"/>
    <mergeCell ref="A109:I109"/>
    <mergeCell ref="B92:I92"/>
    <mergeCell ref="B93:I93"/>
    <mergeCell ref="B94:H94"/>
    <mergeCell ref="A95:I95"/>
    <mergeCell ref="A96:J96"/>
    <mergeCell ref="A97:J97"/>
    <mergeCell ref="A98:I98"/>
    <mergeCell ref="A99:J99"/>
    <mergeCell ref="B100:I100"/>
    <mergeCell ref="C83:I83"/>
    <mergeCell ref="C84:I84"/>
    <mergeCell ref="A85:I85"/>
    <mergeCell ref="A86:J86"/>
    <mergeCell ref="A87:J87"/>
    <mergeCell ref="B88:I88"/>
    <mergeCell ref="B89:I89"/>
    <mergeCell ref="B90:I90"/>
    <mergeCell ref="B91:H91"/>
    <mergeCell ref="B74:H74"/>
    <mergeCell ref="B75:H75"/>
    <mergeCell ref="B76:I76"/>
    <mergeCell ref="B77:I77"/>
    <mergeCell ref="A78:I78"/>
    <mergeCell ref="A79:J79"/>
    <mergeCell ref="A80:J80"/>
    <mergeCell ref="B81:I81"/>
    <mergeCell ref="C82:I82"/>
    <mergeCell ref="A65:H65"/>
    <mergeCell ref="A66:J66"/>
    <mergeCell ref="A67:J67"/>
    <mergeCell ref="B68:I68"/>
    <mergeCell ref="B69:I69"/>
    <mergeCell ref="B70:H70"/>
    <mergeCell ref="B71:H71"/>
    <mergeCell ref="B72:H72"/>
    <mergeCell ref="B73:I73"/>
    <mergeCell ref="B56:H56"/>
    <mergeCell ref="B57:H57"/>
    <mergeCell ref="B58:H58"/>
    <mergeCell ref="B59:D59"/>
    <mergeCell ref="B60:H60"/>
    <mergeCell ref="B61:H61"/>
    <mergeCell ref="B62:H62"/>
    <mergeCell ref="B63:H63"/>
    <mergeCell ref="B64:H64"/>
    <mergeCell ref="A47:J47"/>
    <mergeCell ref="B48:I48"/>
    <mergeCell ref="B49:H49"/>
    <mergeCell ref="B50:H50"/>
    <mergeCell ref="A51:I51"/>
    <mergeCell ref="B52:I52"/>
    <mergeCell ref="A53:I53"/>
    <mergeCell ref="A54:J54"/>
    <mergeCell ref="A55:J55"/>
    <mergeCell ref="A39:J39"/>
    <mergeCell ref="A40:J40"/>
    <mergeCell ref="B41:G41"/>
    <mergeCell ref="H41:I41"/>
    <mergeCell ref="B42:I42"/>
    <mergeCell ref="B43:H43"/>
    <mergeCell ref="A44:I44"/>
    <mergeCell ref="A45:J45"/>
    <mergeCell ref="A46:J46"/>
    <mergeCell ref="B34:G34"/>
    <mergeCell ref="H34:J34"/>
    <mergeCell ref="B35:G35"/>
    <mergeCell ref="H35:J35"/>
    <mergeCell ref="B36:G36"/>
    <mergeCell ref="H36:J36"/>
    <mergeCell ref="B37:G37"/>
    <mergeCell ref="H37:J37"/>
    <mergeCell ref="B38:G38"/>
    <mergeCell ref="H38:J38"/>
    <mergeCell ref="A26:G26"/>
    <mergeCell ref="H26:I26"/>
    <mergeCell ref="A27:I27"/>
    <mergeCell ref="A28:J28"/>
    <mergeCell ref="A29:I29"/>
    <mergeCell ref="A30:J30"/>
    <mergeCell ref="A31:J31"/>
    <mergeCell ref="A32:J32"/>
    <mergeCell ref="A33:J33"/>
    <mergeCell ref="A20:G20"/>
    <mergeCell ref="H20:I20"/>
    <mergeCell ref="A21:G21"/>
    <mergeCell ref="H21:I21"/>
    <mergeCell ref="A22:I22"/>
    <mergeCell ref="A23:J23"/>
    <mergeCell ref="A24:G24"/>
    <mergeCell ref="H24:I24"/>
    <mergeCell ref="A25:G25"/>
    <mergeCell ref="H25:I25"/>
    <mergeCell ref="A16:F16"/>
    <mergeCell ref="G16:H16"/>
    <mergeCell ref="I16:J16"/>
    <mergeCell ref="A17:F17"/>
    <mergeCell ref="G17:H17"/>
    <mergeCell ref="I17:J17"/>
    <mergeCell ref="A18:H18"/>
    <mergeCell ref="I18:J18"/>
    <mergeCell ref="A19:J19"/>
    <mergeCell ref="A13:F13"/>
    <mergeCell ref="G13:H13"/>
    <mergeCell ref="I13:J13"/>
    <mergeCell ref="A14:F14"/>
    <mergeCell ref="G14:H14"/>
    <mergeCell ref="I14:J14"/>
    <mergeCell ref="A15:F15"/>
    <mergeCell ref="G15:H15"/>
    <mergeCell ref="I15:J15"/>
    <mergeCell ref="B8:G8"/>
    <mergeCell ref="H8:J8"/>
    <mergeCell ref="B9:G9"/>
    <mergeCell ref="H9:J9"/>
    <mergeCell ref="B10:G10"/>
    <mergeCell ref="H10:J10"/>
    <mergeCell ref="A11:J11"/>
    <mergeCell ref="A12:F12"/>
    <mergeCell ref="G12:H12"/>
    <mergeCell ref="I12:J12"/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</mergeCells>
  <pageMargins left="0.78749999999999998" right="0.78749999999999998" top="1.0631944444444399" bottom="1.0631944444444399" header="0.78749999999999998" footer="0.78749999999999998"/>
  <pageSetup paperSize="9" scale="61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rowBreaks count="1" manualBreakCount="1">
    <brk id="18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36"/>
  <sheetViews>
    <sheetView topLeftCell="A247" zoomScale="85" zoomScaleNormal="85" workbookViewId="0">
      <selection activeCell="I147" sqref="I147"/>
    </sheetView>
  </sheetViews>
  <sheetFormatPr defaultColWidth="11.109375" defaultRowHeight="13.2" x14ac:dyDescent="0.25"/>
  <cols>
    <col min="1" max="1" width="12.5546875" customWidth="1"/>
    <col min="3" max="3" width="17.6640625" customWidth="1"/>
    <col min="5" max="5" width="16" customWidth="1"/>
    <col min="9" max="9" width="12.44140625" customWidth="1"/>
  </cols>
  <sheetData>
    <row r="1" spans="1:10" ht="22.8" x14ac:dyDescent="0.25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ht="22.8" x14ac:dyDescent="0.25">
      <c r="A2" s="242" t="s">
        <v>252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x14ac:dyDescent="0.25">
      <c r="A3" s="243" t="s">
        <v>1</v>
      </c>
      <c r="B3" s="243"/>
      <c r="C3" s="243"/>
      <c r="D3" s="243"/>
      <c r="E3" s="243"/>
      <c r="F3" s="243"/>
      <c r="G3" s="243"/>
      <c r="H3" s="244" t="s">
        <v>2</v>
      </c>
      <c r="I3" s="244"/>
      <c r="J3" s="244"/>
    </row>
    <row r="4" spans="1:10" x14ac:dyDescent="0.25">
      <c r="A4" s="243" t="s">
        <v>3</v>
      </c>
      <c r="B4" s="243"/>
      <c r="C4" s="243"/>
      <c r="D4" s="243"/>
      <c r="E4" s="243"/>
      <c r="F4" s="243"/>
      <c r="G4" s="243"/>
      <c r="H4" s="244"/>
      <c r="I4" s="244"/>
      <c r="J4" s="244"/>
    </row>
    <row r="5" spans="1:10" x14ac:dyDescent="0.25">
      <c r="A5" s="243" t="s">
        <v>4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10" ht="13.8" x14ac:dyDescent="0.25">
      <c r="A6" s="245" t="s">
        <v>5</v>
      </c>
      <c r="B6" s="245"/>
      <c r="C6" s="245"/>
      <c r="D6" s="245"/>
      <c r="E6" s="245"/>
      <c r="F6" s="245"/>
      <c r="G6" s="245"/>
      <c r="H6" s="245"/>
      <c r="I6" s="245"/>
      <c r="J6" s="245"/>
    </row>
    <row r="7" spans="1:10" x14ac:dyDescent="0.25">
      <c r="A7" s="1" t="s">
        <v>6</v>
      </c>
      <c r="B7" s="243" t="s">
        <v>7</v>
      </c>
      <c r="C7" s="243"/>
      <c r="D7" s="243"/>
      <c r="E7" s="243"/>
      <c r="F7" s="243"/>
      <c r="G7" s="243"/>
      <c r="H7" s="246"/>
      <c r="I7" s="246"/>
      <c r="J7" s="246"/>
    </row>
    <row r="8" spans="1:10" x14ac:dyDescent="0.25">
      <c r="A8" s="1" t="s">
        <v>8</v>
      </c>
      <c r="B8" s="243" t="s">
        <v>9</v>
      </c>
      <c r="C8" s="243"/>
      <c r="D8" s="243"/>
      <c r="E8" s="243"/>
      <c r="F8" s="243"/>
      <c r="G8" s="243"/>
      <c r="H8" s="246" t="s">
        <v>250</v>
      </c>
      <c r="I8" s="246"/>
      <c r="J8" s="246"/>
    </row>
    <row r="9" spans="1:10" x14ac:dyDescent="0.25">
      <c r="A9" s="1" t="s">
        <v>10</v>
      </c>
      <c r="B9" s="243" t="s">
        <v>11</v>
      </c>
      <c r="C9" s="243"/>
      <c r="D9" s="243"/>
      <c r="E9" s="243"/>
      <c r="F9" s="243"/>
      <c r="G9" s="243"/>
      <c r="H9" s="247"/>
      <c r="I9" s="247"/>
      <c r="J9" s="247"/>
    </row>
    <row r="10" spans="1:10" x14ac:dyDescent="0.25">
      <c r="A10" s="1" t="s">
        <v>12</v>
      </c>
      <c r="B10" s="243" t="s">
        <v>13</v>
      </c>
      <c r="C10" s="243"/>
      <c r="D10" s="243"/>
      <c r="E10" s="243"/>
      <c r="F10" s="243"/>
      <c r="G10" s="243"/>
      <c r="H10" s="244">
        <v>12</v>
      </c>
      <c r="I10" s="244"/>
      <c r="J10" s="244"/>
    </row>
    <row r="11" spans="1:10" ht="13.8" x14ac:dyDescent="0.25">
      <c r="A11" s="248" t="s">
        <v>14</v>
      </c>
      <c r="B11" s="248"/>
      <c r="C11" s="248"/>
      <c r="D11" s="248"/>
      <c r="E11" s="248"/>
      <c r="F11" s="248"/>
      <c r="G11" s="248"/>
      <c r="H11" s="248"/>
      <c r="I11" s="248"/>
      <c r="J11" s="248"/>
    </row>
    <row r="12" spans="1:10" x14ac:dyDescent="0.25">
      <c r="A12" s="249" t="s">
        <v>15</v>
      </c>
      <c r="B12" s="249"/>
      <c r="C12" s="249"/>
      <c r="D12" s="249"/>
      <c r="E12" s="249"/>
      <c r="F12" s="249"/>
      <c r="G12" s="249" t="s">
        <v>16</v>
      </c>
      <c r="H12" s="249"/>
      <c r="I12" s="249" t="s">
        <v>17</v>
      </c>
      <c r="J12" s="249"/>
    </row>
    <row r="13" spans="1:10" x14ac:dyDescent="0.25">
      <c r="A13" s="355" t="s">
        <v>265</v>
      </c>
      <c r="B13" s="356"/>
      <c r="C13" s="356"/>
      <c r="D13" s="356"/>
      <c r="E13" s="356"/>
      <c r="F13" s="356"/>
      <c r="G13" s="251" t="s">
        <v>19</v>
      </c>
      <c r="H13" s="251"/>
      <c r="I13" s="252">
        <v>20419.16</v>
      </c>
      <c r="J13" s="252"/>
    </row>
    <row r="14" spans="1:10" x14ac:dyDescent="0.25">
      <c r="A14" s="350" t="s">
        <v>20</v>
      </c>
      <c r="B14" s="250"/>
      <c r="C14" s="250"/>
      <c r="D14" s="250"/>
      <c r="E14" s="250"/>
      <c r="F14" s="250"/>
      <c r="G14" s="251" t="s">
        <v>19</v>
      </c>
      <c r="H14" s="251"/>
      <c r="I14" s="252">
        <v>0</v>
      </c>
      <c r="J14" s="252"/>
    </row>
    <row r="15" spans="1:10" x14ac:dyDescent="0.25">
      <c r="A15" s="350" t="s">
        <v>21</v>
      </c>
      <c r="B15" s="250"/>
      <c r="C15" s="250"/>
      <c r="D15" s="250"/>
      <c r="E15" s="250"/>
      <c r="F15" s="250"/>
      <c r="G15" s="251" t="s">
        <v>19</v>
      </c>
      <c r="H15" s="251"/>
      <c r="I15" s="252">
        <v>2942.74</v>
      </c>
      <c r="J15" s="252"/>
    </row>
    <row r="16" spans="1:10" x14ac:dyDescent="0.25">
      <c r="A16" s="350" t="s">
        <v>22</v>
      </c>
      <c r="B16" s="250"/>
      <c r="C16" s="250"/>
      <c r="D16" s="250" t="s">
        <v>23</v>
      </c>
      <c r="E16" s="250" t="s">
        <v>24</v>
      </c>
      <c r="F16" s="250" t="s">
        <v>25</v>
      </c>
      <c r="G16" s="251" t="s">
        <v>19</v>
      </c>
      <c r="H16" s="251"/>
      <c r="I16" s="252">
        <v>5687.68</v>
      </c>
      <c r="J16" s="252"/>
    </row>
    <row r="17" spans="1:11" x14ac:dyDescent="0.25">
      <c r="A17" s="253" t="s">
        <v>26</v>
      </c>
      <c r="B17" s="253"/>
      <c r="C17" s="253"/>
      <c r="D17" s="253"/>
      <c r="E17" s="253"/>
      <c r="F17" s="253"/>
      <c r="G17" s="254" t="s">
        <v>19</v>
      </c>
      <c r="H17" s="254"/>
      <c r="I17" s="255">
        <v>0</v>
      </c>
      <c r="J17" s="255"/>
    </row>
    <row r="18" spans="1:11" x14ac:dyDescent="0.25">
      <c r="A18" s="256" t="s">
        <v>27</v>
      </c>
      <c r="B18" s="256"/>
      <c r="C18" s="256"/>
      <c r="D18" s="256"/>
      <c r="E18" s="256"/>
      <c r="F18" s="256"/>
      <c r="G18" s="256"/>
      <c r="H18" s="256"/>
      <c r="I18" s="257">
        <f>ROUND(I13+I14+I15+I16+I17,2)</f>
        <v>29049.58</v>
      </c>
      <c r="J18" s="257"/>
    </row>
    <row r="19" spans="1:11" x14ac:dyDescent="0.25">
      <c r="A19" s="258"/>
      <c r="B19" s="258"/>
      <c r="C19" s="258"/>
      <c r="D19" s="258"/>
      <c r="E19" s="258"/>
      <c r="F19" s="258"/>
      <c r="G19" s="258"/>
      <c r="H19" s="258"/>
      <c r="I19" s="258"/>
      <c r="J19" s="258"/>
    </row>
    <row r="20" spans="1:11" ht="23.25" customHeight="1" x14ac:dyDescent="0.25">
      <c r="A20" s="351" t="s">
        <v>450</v>
      </c>
      <c r="B20" s="352"/>
      <c r="C20" s="352"/>
      <c r="D20" s="352"/>
      <c r="E20" s="352"/>
      <c r="F20" s="352"/>
      <c r="G20" s="352"/>
      <c r="H20" s="353" t="s">
        <v>19</v>
      </c>
      <c r="I20" s="353"/>
      <c r="J20" s="106">
        <v>3641.92</v>
      </c>
      <c r="K20" s="176"/>
    </row>
    <row r="21" spans="1:11" x14ac:dyDescent="0.25">
      <c r="A21" s="351" t="s">
        <v>451</v>
      </c>
      <c r="B21" s="352"/>
      <c r="C21" s="352"/>
      <c r="D21" s="352"/>
      <c r="E21" s="352"/>
      <c r="F21" s="352"/>
      <c r="G21" s="352"/>
      <c r="H21" s="353" t="s">
        <v>19</v>
      </c>
      <c r="I21" s="353"/>
      <c r="J21" s="106">
        <v>2468.0300000000002</v>
      </c>
      <c r="K21" s="176"/>
    </row>
    <row r="22" spans="1:11" ht="28.5" customHeight="1" x14ac:dyDescent="0.25">
      <c r="A22" s="351" t="s">
        <v>452</v>
      </c>
      <c r="B22" s="352"/>
      <c r="C22" s="352"/>
      <c r="D22" s="352"/>
      <c r="E22" s="352"/>
      <c r="F22" s="352"/>
      <c r="G22" s="352"/>
      <c r="H22" s="354" t="s">
        <v>19</v>
      </c>
      <c r="I22" s="354"/>
      <c r="J22" s="106">
        <v>16388.43</v>
      </c>
      <c r="K22" s="176"/>
    </row>
    <row r="23" spans="1:11" x14ac:dyDescent="0.25">
      <c r="A23" s="256" t="s">
        <v>30</v>
      </c>
      <c r="B23" s="256"/>
      <c r="C23" s="256"/>
      <c r="D23" s="256"/>
      <c r="E23" s="256"/>
      <c r="F23" s="256"/>
      <c r="G23" s="256"/>
      <c r="H23" s="256"/>
      <c r="I23" s="256"/>
      <c r="J23" s="93">
        <f>ROUND(J20+J21+J22,2)</f>
        <v>22498.38</v>
      </c>
    </row>
    <row r="24" spans="1:11" x14ac:dyDescent="0.25">
      <c r="A24" s="258"/>
      <c r="B24" s="258"/>
      <c r="C24" s="258"/>
      <c r="D24" s="258"/>
      <c r="E24" s="258"/>
      <c r="F24" s="258"/>
      <c r="G24" s="258"/>
      <c r="H24" s="258"/>
      <c r="I24" s="258"/>
      <c r="J24" s="258"/>
    </row>
    <row r="25" spans="1:11" x14ac:dyDescent="0.25">
      <c r="A25" s="250" t="s">
        <v>31</v>
      </c>
      <c r="B25" s="250"/>
      <c r="C25" s="250"/>
      <c r="D25" s="250"/>
      <c r="E25" s="250"/>
      <c r="F25" s="250"/>
      <c r="G25" s="250"/>
      <c r="H25" s="251" t="s">
        <v>19</v>
      </c>
      <c r="I25" s="251"/>
      <c r="J25" s="102"/>
    </row>
    <row r="26" spans="1:11" x14ac:dyDescent="0.25">
      <c r="A26" s="350" t="s">
        <v>32</v>
      </c>
      <c r="B26" s="250"/>
      <c r="C26" s="250"/>
      <c r="D26" s="250"/>
      <c r="E26" s="250"/>
      <c r="F26" s="250"/>
      <c r="G26" s="250"/>
      <c r="H26" s="251" t="s">
        <v>19</v>
      </c>
      <c r="I26" s="251"/>
      <c r="J26" s="102">
        <v>4294.47</v>
      </c>
    </row>
    <row r="27" spans="1:11" x14ac:dyDescent="0.25">
      <c r="A27" s="250" t="s">
        <v>33</v>
      </c>
      <c r="B27" s="250"/>
      <c r="C27" s="250"/>
      <c r="D27" s="250"/>
      <c r="E27" s="250"/>
      <c r="F27" s="250"/>
      <c r="G27" s="250"/>
      <c r="H27" s="251" t="s">
        <v>19</v>
      </c>
      <c r="I27" s="251"/>
      <c r="J27" s="102"/>
    </row>
    <row r="28" spans="1:11" x14ac:dyDescent="0.25">
      <c r="A28" s="260" t="s">
        <v>34</v>
      </c>
      <c r="B28" s="260"/>
      <c r="C28" s="260"/>
      <c r="D28" s="260"/>
      <c r="E28" s="260"/>
      <c r="F28" s="260"/>
      <c r="G28" s="260"/>
      <c r="H28" s="260"/>
      <c r="I28" s="260"/>
      <c r="J28" s="93">
        <f>ROUND(J25+J26+J27,2)</f>
        <v>4294.47</v>
      </c>
    </row>
    <row r="29" spans="1:11" x14ac:dyDescent="0.25">
      <c r="A29" s="258"/>
      <c r="B29" s="258"/>
      <c r="C29" s="258"/>
      <c r="D29" s="258"/>
      <c r="E29" s="258"/>
      <c r="F29" s="258"/>
      <c r="G29" s="258"/>
      <c r="H29" s="258"/>
      <c r="I29" s="258"/>
      <c r="J29" s="258"/>
    </row>
    <row r="30" spans="1:11" x14ac:dyDescent="0.25">
      <c r="A30" s="261" t="s">
        <v>35</v>
      </c>
      <c r="B30" s="261"/>
      <c r="C30" s="261"/>
      <c r="D30" s="261"/>
      <c r="E30" s="261"/>
      <c r="F30" s="261"/>
      <c r="G30" s="261"/>
      <c r="H30" s="261"/>
      <c r="I30" s="261"/>
      <c r="J30" s="8">
        <f>ROUND(I18+J23+J28,2)</f>
        <v>55842.43</v>
      </c>
    </row>
    <row r="31" spans="1:11" x14ac:dyDescent="0.25">
      <c r="A31" s="258"/>
      <c r="B31" s="258"/>
      <c r="C31" s="258"/>
      <c r="D31" s="258"/>
      <c r="E31" s="258"/>
      <c r="F31" s="258"/>
      <c r="G31" s="258"/>
      <c r="H31" s="258"/>
      <c r="I31" s="258"/>
      <c r="J31" s="258"/>
    </row>
    <row r="32" spans="1:11" ht="19.2" x14ac:dyDescent="0.25">
      <c r="A32" s="262" t="s">
        <v>36</v>
      </c>
      <c r="B32" s="262"/>
      <c r="C32" s="262"/>
      <c r="D32" s="262"/>
      <c r="E32" s="262"/>
      <c r="F32" s="262"/>
      <c r="G32" s="262"/>
      <c r="H32" s="262"/>
      <c r="I32" s="262"/>
      <c r="J32" s="262"/>
    </row>
    <row r="33" spans="1:10" x14ac:dyDescent="0.25">
      <c r="A33" s="258"/>
      <c r="B33" s="258"/>
      <c r="C33" s="258"/>
      <c r="D33" s="258"/>
      <c r="E33" s="258"/>
      <c r="F33" s="258"/>
      <c r="G33" s="258"/>
      <c r="H33" s="258"/>
      <c r="I33" s="258"/>
      <c r="J33" s="258"/>
    </row>
    <row r="34" spans="1:10" ht="13.8" x14ac:dyDescent="0.25">
      <c r="A34" s="263" t="s">
        <v>37</v>
      </c>
      <c r="B34" s="263"/>
      <c r="C34" s="263"/>
      <c r="D34" s="263"/>
      <c r="E34" s="263"/>
      <c r="F34" s="263"/>
      <c r="G34" s="263"/>
      <c r="H34" s="263"/>
      <c r="I34" s="263"/>
      <c r="J34" s="263"/>
    </row>
    <row r="35" spans="1:10" ht="13.8" x14ac:dyDescent="0.25">
      <c r="A35" s="1">
        <v>1</v>
      </c>
      <c r="B35" s="243" t="s">
        <v>38</v>
      </c>
      <c r="C35" s="243"/>
      <c r="D35" s="243"/>
      <c r="E35" s="243"/>
      <c r="F35" s="243"/>
      <c r="G35" s="243"/>
      <c r="H35" s="264" t="s">
        <v>39</v>
      </c>
      <c r="I35" s="264"/>
      <c r="J35" s="264"/>
    </row>
    <row r="36" spans="1:10" ht="13.8" x14ac:dyDescent="0.25">
      <c r="A36" s="1">
        <v>2</v>
      </c>
      <c r="B36" s="243" t="s">
        <v>40</v>
      </c>
      <c r="C36" s="243"/>
      <c r="D36" s="243"/>
      <c r="E36" s="243"/>
      <c r="F36" s="243"/>
      <c r="G36" s="243"/>
      <c r="H36" s="264" t="s">
        <v>41</v>
      </c>
      <c r="I36" s="264"/>
      <c r="J36" s="264"/>
    </row>
    <row r="37" spans="1:10" x14ac:dyDescent="0.25">
      <c r="A37" s="1">
        <v>3</v>
      </c>
      <c r="B37" s="243" t="s">
        <v>42</v>
      </c>
      <c r="C37" s="243"/>
      <c r="D37" s="243"/>
      <c r="E37" s="243"/>
      <c r="F37" s="243"/>
      <c r="G37" s="243"/>
      <c r="H37" s="265"/>
      <c r="I37" s="265"/>
      <c r="J37" s="265"/>
    </row>
    <row r="38" spans="1:10" ht="13.8" x14ac:dyDescent="0.25">
      <c r="A38" s="1">
        <v>4</v>
      </c>
      <c r="B38" s="243" t="s">
        <v>43</v>
      </c>
      <c r="C38" s="243"/>
      <c r="D38" s="243"/>
      <c r="E38" s="243"/>
      <c r="F38" s="243"/>
      <c r="G38" s="243"/>
      <c r="H38" s="264" t="s">
        <v>44</v>
      </c>
      <c r="I38" s="264"/>
      <c r="J38" s="264"/>
    </row>
    <row r="39" spans="1:10" ht="13.8" x14ac:dyDescent="0.25">
      <c r="A39" s="1">
        <v>5</v>
      </c>
      <c r="B39" s="243" t="s">
        <v>45</v>
      </c>
      <c r="C39" s="243"/>
      <c r="D39" s="243"/>
      <c r="E39" s="243"/>
      <c r="F39" s="243"/>
      <c r="G39" s="243"/>
      <c r="H39" s="266"/>
      <c r="I39" s="266"/>
      <c r="J39" s="266"/>
    </row>
    <row r="40" spans="1:10" x14ac:dyDescent="0.25">
      <c r="A40" s="258"/>
      <c r="B40" s="258"/>
      <c r="C40" s="258"/>
      <c r="D40" s="258"/>
      <c r="E40" s="258"/>
      <c r="F40" s="258"/>
      <c r="G40" s="258"/>
      <c r="H40" s="258"/>
      <c r="I40" s="258"/>
      <c r="J40" s="258"/>
    </row>
    <row r="41" spans="1:10" ht="19.2" x14ac:dyDescent="0.25">
      <c r="A41" s="262" t="s">
        <v>46</v>
      </c>
      <c r="B41" s="262"/>
      <c r="C41" s="262"/>
      <c r="D41" s="262"/>
      <c r="E41" s="262"/>
      <c r="F41" s="262"/>
      <c r="G41" s="262"/>
      <c r="H41" s="262"/>
      <c r="I41" s="262"/>
      <c r="J41" s="262"/>
    </row>
    <row r="42" spans="1:10" ht="27.6" x14ac:dyDescent="0.25">
      <c r="A42" s="94">
        <v>1</v>
      </c>
      <c r="B42" s="263" t="s">
        <v>47</v>
      </c>
      <c r="C42" s="263"/>
      <c r="D42" s="263"/>
      <c r="E42" s="263"/>
      <c r="F42" s="263"/>
      <c r="G42" s="263"/>
      <c r="H42" s="263" t="s">
        <v>48</v>
      </c>
      <c r="I42" s="263"/>
      <c r="J42" s="94" t="s">
        <v>49</v>
      </c>
    </row>
    <row r="43" spans="1:10" s="11" customFormat="1" x14ac:dyDescent="0.25">
      <c r="A43" s="1" t="s">
        <v>6</v>
      </c>
      <c r="B43" s="243" t="s">
        <v>50</v>
      </c>
      <c r="C43" s="243"/>
      <c r="D43" s="243"/>
      <c r="E43" s="243"/>
      <c r="F43" s="243"/>
      <c r="G43" s="243"/>
      <c r="H43" s="243"/>
      <c r="I43" s="243"/>
      <c r="J43" s="10">
        <f>H37</f>
        <v>0</v>
      </c>
    </row>
    <row r="44" spans="1:10" x14ac:dyDescent="0.25">
      <c r="A44" s="1" t="s">
        <v>8</v>
      </c>
      <c r="B44" s="243" t="s">
        <v>271</v>
      </c>
      <c r="C44" s="243"/>
      <c r="D44" s="243"/>
      <c r="E44" s="243"/>
      <c r="F44" s="243"/>
      <c r="G44" s="243"/>
      <c r="H44" s="243"/>
      <c r="I44" s="12">
        <v>0.2</v>
      </c>
      <c r="J44" s="13">
        <f>ROUND(I44*J43,2)</f>
        <v>0</v>
      </c>
    </row>
    <row r="45" spans="1:10" ht="13.8" x14ac:dyDescent="0.25">
      <c r="A45" s="267" t="s">
        <v>51</v>
      </c>
      <c r="B45" s="267"/>
      <c r="C45" s="267"/>
      <c r="D45" s="267"/>
      <c r="E45" s="267"/>
      <c r="F45" s="267"/>
      <c r="G45" s="267"/>
      <c r="H45" s="267"/>
      <c r="I45" s="267"/>
      <c r="J45" s="14">
        <f>SUM(J43:J44)</f>
        <v>0</v>
      </c>
    </row>
    <row r="46" spans="1:10" x14ac:dyDescent="0.25">
      <c r="A46" s="258"/>
      <c r="B46" s="258"/>
      <c r="C46" s="258"/>
      <c r="D46" s="258"/>
      <c r="E46" s="258"/>
      <c r="F46" s="258"/>
      <c r="G46" s="258"/>
      <c r="H46" s="258"/>
      <c r="I46" s="258"/>
      <c r="J46" s="258"/>
    </row>
    <row r="47" spans="1:10" ht="13.8" x14ac:dyDescent="0.25">
      <c r="A47" s="268" t="s">
        <v>52</v>
      </c>
      <c r="B47" s="268"/>
      <c r="C47" s="268"/>
      <c r="D47" s="268"/>
      <c r="E47" s="268"/>
      <c r="F47" s="268"/>
      <c r="G47" s="268"/>
      <c r="H47" s="268"/>
      <c r="I47" s="268"/>
      <c r="J47" s="268"/>
    </row>
    <row r="48" spans="1:10" ht="13.8" x14ac:dyDescent="0.25">
      <c r="A48" s="269" t="s">
        <v>53</v>
      </c>
      <c r="B48" s="269"/>
      <c r="C48" s="269"/>
      <c r="D48" s="269"/>
      <c r="E48" s="269"/>
      <c r="F48" s="269"/>
      <c r="G48" s="269"/>
      <c r="H48" s="269"/>
      <c r="I48" s="269"/>
      <c r="J48" s="269"/>
    </row>
    <row r="49" spans="1:10" ht="13.8" x14ac:dyDescent="0.25">
      <c r="A49" s="15" t="s">
        <v>54</v>
      </c>
      <c r="B49" s="270" t="s">
        <v>55</v>
      </c>
      <c r="C49" s="270"/>
      <c r="D49" s="270"/>
      <c r="E49" s="270"/>
      <c r="F49" s="270"/>
      <c r="G49" s="270"/>
      <c r="H49" s="270"/>
      <c r="I49" s="270"/>
      <c r="J49" s="90" t="s">
        <v>56</v>
      </c>
    </row>
    <row r="50" spans="1:10" x14ac:dyDescent="0.25">
      <c r="A50" s="16" t="s">
        <v>6</v>
      </c>
      <c r="B50" s="243" t="s">
        <v>57</v>
      </c>
      <c r="C50" s="243"/>
      <c r="D50" s="243"/>
      <c r="E50" s="243"/>
      <c r="F50" s="243"/>
      <c r="G50" s="243"/>
      <c r="H50" s="243"/>
      <c r="I50" s="17">
        <v>8.3299999999999999E-2</v>
      </c>
      <c r="J50" s="18">
        <f>ROUND($J$45*I50,2)</f>
        <v>0</v>
      </c>
    </row>
    <row r="51" spans="1:10" x14ac:dyDescent="0.25">
      <c r="A51" s="16" t="s">
        <v>8</v>
      </c>
      <c r="B51" s="271" t="s">
        <v>58</v>
      </c>
      <c r="C51" s="271"/>
      <c r="D51" s="271"/>
      <c r="E51" s="271"/>
      <c r="F51" s="271"/>
      <c r="G51" s="271"/>
      <c r="H51" s="271"/>
      <c r="I51" s="19">
        <v>3.0249999999999999E-2</v>
      </c>
      <c r="J51" s="18">
        <f>ROUND($J$45*I51,2)</f>
        <v>0</v>
      </c>
    </row>
    <row r="52" spans="1:10" x14ac:dyDescent="0.25">
      <c r="A52" s="272" t="s">
        <v>59</v>
      </c>
      <c r="B52" s="272"/>
      <c r="C52" s="272"/>
      <c r="D52" s="272"/>
      <c r="E52" s="272"/>
      <c r="F52" s="272"/>
      <c r="G52" s="272"/>
      <c r="H52" s="272"/>
      <c r="I52" s="272"/>
      <c r="J52" s="96">
        <f>SUM(J50+J51)</f>
        <v>0</v>
      </c>
    </row>
    <row r="53" spans="1:10" x14ac:dyDescent="0.25">
      <c r="A53" s="21" t="s">
        <v>10</v>
      </c>
      <c r="B53" s="273" t="s">
        <v>60</v>
      </c>
      <c r="C53" s="273"/>
      <c r="D53" s="273"/>
      <c r="E53" s="273"/>
      <c r="F53" s="273"/>
      <c r="G53" s="273"/>
      <c r="H53" s="273"/>
      <c r="I53" s="273"/>
      <c r="J53" s="22">
        <f>ROUND(I66*J52,2)</f>
        <v>0</v>
      </c>
    </row>
    <row r="54" spans="1:10" x14ac:dyDescent="0.25">
      <c r="A54" s="274" t="s">
        <v>59</v>
      </c>
      <c r="B54" s="274"/>
      <c r="C54" s="274"/>
      <c r="D54" s="274"/>
      <c r="E54" s="274"/>
      <c r="F54" s="274"/>
      <c r="G54" s="274"/>
      <c r="H54" s="274"/>
      <c r="I54" s="274"/>
      <c r="J54" s="23">
        <f>J52+J53</f>
        <v>0</v>
      </c>
    </row>
    <row r="55" spans="1:10" x14ac:dyDescent="0.25">
      <c r="A55" s="258"/>
      <c r="B55" s="258"/>
      <c r="C55" s="258"/>
      <c r="D55" s="258"/>
      <c r="E55" s="258"/>
      <c r="F55" s="258"/>
      <c r="G55" s="258"/>
      <c r="H55" s="258"/>
      <c r="I55" s="258"/>
      <c r="J55" s="258"/>
    </row>
    <row r="56" spans="1:10" ht="13.8" x14ac:dyDescent="0.25">
      <c r="A56" s="268" t="s">
        <v>61</v>
      </c>
      <c r="B56" s="268"/>
      <c r="C56" s="268"/>
      <c r="D56" s="268"/>
      <c r="E56" s="268"/>
      <c r="F56" s="268"/>
      <c r="G56" s="268"/>
      <c r="H56" s="268"/>
      <c r="I56" s="268"/>
      <c r="J56" s="268"/>
    </row>
    <row r="57" spans="1:10" ht="27.6" x14ac:dyDescent="0.25">
      <c r="A57" s="95" t="s">
        <v>62</v>
      </c>
      <c r="B57" s="275" t="s">
        <v>63</v>
      </c>
      <c r="C57" s="275"/>
      <c r="D57" s="275"/>
      <c r="E57" s="275"/>
      <c r="F57" s="275"/>
      <c r="G57" s="275"/>
      <c r="H57" s="275"/>
      <c r="I57" s="94" t="s">
        <v>64</v>
      </c>
      <c r="J57" s="94" t="s">
        <v>65</v>
      </c>
    </row>
    <row r="58" spans="1:10" x14ac:dyDescent="0.25">
      <c r="A58" s="16" t="s">
        <v>6</v>
      </c>
      <c r="B58" s="273" t="s">
        <v>66</v>
      </c>
      <c r="C58" s="273"/>
      <c r="D58" s="273"/>
      <c r="E58" s="273"/>
      <c r="F58" s="273"/>
      <c r="G58" s="273"/>
      <c r="H58" s="273"/>
      <c r="I58" s="25">
        <v>0.2</v>
      </c>
      <c r="J58" s="26">
        <f t="shared" ref="J58:J65" si="0">ROUND($J$45*I58,2)</f>
        <v>0</v>
      </c>
    </row>
    <row r="59" spans="1:10" x14ac:dyDescent="0.25">
      <c r="A59" s="16" t="s">
        <v>8</v>
      </c>
      <c r="B59" s="273" t="s">
        <v>67</v>
      </c>
      <c r="C59" s="273"/>
      <c r="D59" s="273"/>
      <c r="E59" s="273"/>
      <c r="F59" s="273"/>
      <c r="G59" s="273"/>
      <c r="H59" s="273"/>
      <c r="I59" s="25">
        <v>2.5000000000000001E-2</v>
      </c>
      <c r="J59" s="26">
        <f t="shared" si="0"/>
        <v>0</v>
      </c>
    </row>
    <row r="60" spans="1:10" x14ac:dyDescent="0.25">
      <c r="A60" s="16" t="s">
        <v>10</v>
      </c>
      <c r="B60" s="273" t="s">
        <v>68</v>
      </c>
      <c r="C60" s="273"/>
      <c r="D60" s="273"/>
      <c r="E60" s="98" t="s">
        <v>69</v>
      </c>
      <c r="F60" s="28"/>
      <c r="G60" s="98" t="s">
        <v>70</v>
      </c>
      <c r="H60" s="29"/>
      <c r="I60" s="30">
        <f>ROUND((F60*H60),6)</f>
        <v>0</v>
      </c>
      <c r="J60" s="26">
        <f t="shared" si="0"/>
        <v>0</v>
      </c>
    </row>
    <row r="61" spans="1:10" x14ac:dyDescent="0.25">
      <c r="A61" s="16" t="s">
        <v>12</v>
      </c>
      <c r="B61" s="273" t="s">
        <v>71</v>
      </c>
      <c r="C61" s="273"/>
      <c r="D61" s="273"/>
      <c r="E61" s="273"/>
      <c r="F61" s="273"/>
      <c r="G61" s="273"/>
      <c r="H61" s="273"/>
      <c r="I61" s="25">
        <v>1.4999999999999999E-2</v>
      </c>
      <c r="J61" s="26">
        <f t="shared" si="0"/>
        <v>0</v>
      </c>
    </row>
    <row r="62" spans="1:10" x14ac:dyDescent="0.25">
      <c r="A62" s="16" t="s">
        <v>72</v>
      </c>
      <c r="B62" s="273" t="s">
        <v>73</v>
      </c>
      <c r="C62" s="273"/>
      <c r="D62" s="273"/>
      <c r="E62" s="273"/>
      <c r="F62" s="273"/>
      <c r="G62" s="273"/>
      <c r="H62" s="273"/>
      <c r="I62" s="25">
        <v>0.01</v>
      </c>
      <c r="J62" s="26">
        <f t="shared" si="0"/>
        <v>0</v>
      </c>
    </row>
    <row r="63" spans="1:10" x14ac:dyDescent="0.25">
      <c r="A63" s="16" t="s">
        <v>74</v>
      </c>
      <c r="B63" s="273" t="s">
        <v>75</v>
      </c>
      <c r="C63" s="273"/>
      <c r="D63" s="273"/>
      <c r="E63" s="273"/>
      <c r="F63" s="273"/>
      <c r="G63" s="273"/>
      <c r="H63" s="273"/>
      <c r="I63" s="25">
        <v>6.0000000000000001E-3</v>
      </c>
      <c r="J63" s="26">
        <f t="shared" si="0"/>
        <v>0</v>
      </c>
    </row>
    <row r="64" spans="1:10" x14ac:dyDescent="0.25">
      <c r="A64" s="16" t="s">
        <v>76</v>
      </c>
      <c r="B64" s="273" t="s">
        <v>77</v>
      </c>
      <c r="C64" s="273"/>
      <c r="D64" s="273"/>
      <c r="E64" s="273"/>
      <c r="F64" s="273"/>
      <c r="G64" s="273"/>
      <c r="H64" s="273"/>
      <c r="I64" s="25">
        <v>2E-3</v>
      </c>
      <c r="J64" s="26">
        <f t="shared" si="0"/>
        <v>0</v>
      </c>
    </row>
    <row r="65" spans="1:10" x14ac:dyDescent="0.25">
      <c r="A65" s="16" t="s">
        <v>78</v>
      </c>
      <c r="B65" s="273" t="s">
        <v>79</v>
      </c>
      <c r="C65" s="273"/>
      <c r="D65" s="273"/>
      <c r="E65" s="273"/>
      <c r="F65" s="273"/>
      <c r="G65" s="273"/>
      <c r="H65" s="273"/>
      <c r="I65" s="25">
        <v>0.08</v>
      </c>
      <c r="J65" s="26">
        <f t="shared" si="0"/>
        <v>0</v>
      </c>
    </row>
    <row r="66" spans="1:10" x14ac:dyDescent="0.25">
      <c r="A66" s="274" t="s">
        <v>59</v>
      </c>
      <c r="B66" s="274"/>
      <c r="C66" s="274"/>
      <c r="D66" s="274"/>
      <c r="E66" s="274"/>
      <c r="F66" s="274"/>
      <c r="G66" s="274"/>
      <c r="H66" s="274"/>
      <c r="I66" s="31">
        <f>SUM(I58:I65)</f>
        <v>0.33800000000000002</v>
      </c>
      <c r="J66" s="23">
        <f>SUM(J58:J65)</f>
        <v>0</v>
      </c>
    </row>
    <row r="67" spans="1:10" x14ac:dyDescent="0.25">
      <c r="A67" s="258"/>
      <c r="B67" s="258"/>
      <c r="C67" s="258"/>
      <c r="D67" s="258"/>
      <c r="E67" s="258"/>
      <c r="F67" s="258"/>
      <c r="G67" s="258"/>
      <c r="H67" s="258"/>
      <c r="I67" s="258"/>
      <c r="J67" s="258"/>
    </row>
    <row r="68" spans="1:10" ht="13.8" x14ac:dyDescent="0.25">
      <c r="A68" s="268" t="s">
        <v>80</v>
      </c>
      <c r="B68" s="268"/>
      <c r="C68" s="268"/>
      <c r="D68" s="268"/>
      <c r="E68" s="268"/>
      <c r="F68" s="268"/>
      <c r="G68" s="268"/>
      <c r="H68" s="268"/>
      <c r="I68" s="268"/>
      <c r="J68" s="268"/>
    </row>
    <row r="69" spans="1:10" ht="13.8" x14ac:dyDescent="0.25">
      <c r="A69" s="95" t="s">
        <v>81</v>
      </c>
      <c r="B69" s="275" t="s">
        <v>82</v>
      </c>
      <c r="C69" s="275"/>
      <c r="D69" s="275"/>
      <c r="E69" s="275"/>
      <c r="F69" s="275"/>
      <c r="G69" s="275"/>
      <c r="H69" s="275"/>
      <c r="I69" s="275"/>
      <c r="J69" s="94" t="s">
        <v>56</v>
      </c>
    </row>
    <row r="70" spans="1:10" x14ac:dyDescent="0.25">
      <c r="A70" s="16" t="s">
        <v>6</v>
      </c>
      <c r="B70" s="273" t="s">
        <v>83</v>
      </c>
      <c r="C70" s="273"/>
      <c r="D70" s="273"/>
      <c r="E70" s="273"/>
      <c r="F70" s="273"/>
      <c r="G70" s="273"/>
      <c r="H70" s="273"/>
      <c r="I70" s="273"/>
      <c r="J70" s="26">
        <f>IF(ROUND((I73*I71*I72)-(J43*0.06),2)&lt;0,0,ROUND((I73*I71*I72)-(J43*0.06),2))*1+(I71*I72*21.726-0.06*J43)*0</f>
        <v>0</v>
      </c>
    </row>
    <row r="71" spans="1:10" x14ac:dyDescent="0.25">
      <c r="A71" s="16"/>
      <c r="B71" s="276" t="s">
        <v>84</v>
      </c>
      <c r="C71" s="276"/>
      <c r="D71" s="276"/>
      <c r="E71" s="276"/>
      <c r="F71" s="276"/>
      <c r="G71" s="276"/>
      <c r="H71" s="276"/>
      <c r="I71" s="32">
        <v>4</v>
      </c>
      <c r="J71" s="103" t="s">
        <v>85</v>
      </c>
    </row>
    <row r="72" spans="1:10" x14ac:dyDescent="0.25">
      <c r="A72" s="16"/>
      <c r="B72" s="277" t="s">
        <v>86</v>
      </c>
      <c r="C72" s="277"/>
      <c r="D72" s="277"/>
      <c r="E72" s="277"/>
      <c r="F72" s="277"/>
      <c r="G72" s="277"/>
      <c r="H72" s="277"/>
      <c r="I72" s="34"/>
      <c r="J72" s="103"/>
    </row>
    <row r="73" spans="1:10" x14ac:dyDescent="0.25">
      <c r="A73" s="16"/>
      <c r="B73" s="277" t="s">
        <v>87</v>
      </c>
      <c r="C73" s="277"/>
      <c r="D73" s="277"/>
      <c r="E73" s="277"/>
      <c r="F73" s="277"/>
      <c r="G73" s="277"/>
      <c r="H73" s="277"/>
      <c r="I73" s="35"/>
      <c r="J73" s="103"/>
    </row>
    <row r="74" spans="1:10" x14ac:dyDescent="0.25">
      <c r="A74" s="16" t="s">
        <v>8</v>
      </c>
      <c r="B74" s="273" t="s">
        <v>88</v>
      </c>
      <c r="C74" s="273"/>
      <c r="D74" s="273"/>
      <c r="E74" s="273"/>
      <c r="F74" s="273"/>
      <c r="G74" s="273"/>
      <c r="H74" s="273"/>
      <c r="I74" s="273"/>
      <c r="J74" s="26">
        <f>ROUND(I76*I75*(1-0.19),2)*1+ROUND(21.726*6*(1-0.19),2)*0</f>
        <v>0</v>
      </c>
    </row>
    <row r="75" spans="1:10" x14ac:dyDescent="0.25">
      <c r="A75" s="16"/>
      <c r="B75" s="277" t="s">
        <v>269</v>
      </c>
      <c r="C75" s="277"/>
      <c r="D75" s="277"/>
      <c r="E75" s="277"/>
      <c r="F75" s="277"/>
      <c r="G75" s="277"/>
      <c r="H75" s="277"/>
      <c r="I75" s="32"/>
      <c r="J75" s="103" t="s">
        <v>85</v>
      </c>
    </row>
    <row r="76" spans="1:10" x14ac:dyDescent="0.25">
      <c r="A76" s="36"/>
      <c r="B76" s="277" t="s">
        <v>89</v>
      </c>
      <c r="C76" s="277"/>
      <c r="D76" s="277"/>
      <c r="E76" s="277"/>
      <c r="F76" s="277"/>
      <c r="G76" s="277"/>
      <c r="H76" s="277"/>
      <c r="I76" s="37"/>
      <c r="J76" s="103"/>
    </row>
    <row r="77" spans="1:10" x14ac:dyDescent="0.25">
      <c r="A77" s="16" t="s">
        <v>10</v>
      </c>
      <c r="B77" s="243" t="s">
        <v>90</v>
      </c>
      <c r="C77" s="243"/>
      <c r="D77" s="243"/>
      <c r="E77" s="243"/>
      <c r="F77" s="243"/>
      <c r="G77" s="243"/>
      <c r="H77" s="243"/>
      <c r="I77" s="243"/>
      <c r="J77" s="26">
        <v>0</v>
      </c>
    </row>
    <row r="78" spans="1:10" x14ac:dyDescent="0.25">
      <c r="A78" s="16" t="s">
        <v>12</v>
      </c>
      <c r="B78" s="243" t="s">
        <v>268</v>
      </c>
      <c r="C78" s="243"/>
      <c r="D78" s="243"/>
      <c r="E78" s="243"/>
      <c r="F78" s="243"/>
      <c r="G78" s="243"/>
      <c r="H78" s="243"/>
      <c r="I78" s="243"/>
      <c r="J78" s="102"/>
    </row>
    <row r="79" spans="1:10" x14ac:dyDescent="0.25">
      <c r="A79" s="274" t="s">
        <v>51</v>
      </c>
      <c r="B79" s="274"/>
      <c r="C79" s="274"/>
      <c r="D79" s="274"/>
      <c r="E79" s="274"/>
      <c r="F79" s="274"/>
      <c r="G79" s="274"/>
      <c r="H79" s="274"/>
      <c r="I79" s="274"/>
      <c r="J79" s="23">
        <f>SUM(J70:J78)</f>
        <v>0</v>
      </c>
    </row>
    <row r="80" spans="1:10" x14ac:dyDescent="0.25">
      <c r="A80" s="258"/>
      <c r="B80" s="258"/>
      <c r="C80" s="258"/>
      <c r="D80" s="258"/>
      <c r="E80" s="258"/>
      <c r="F80" s="258"/>
      <c r="G80" s="258"/>
      <c r="H80" s="258"/>
      <c r="I80" s="258"/>
      <c r="J80" s="258"/>
    </row>
    <row r="81" spans="1:10" ht="13.8" x14ac:dyDescent="0.25">
      <c r="A81" s="268" t="s">
        <v>91</v>
      </c>
      <c r="B81" s="268"/>
      <c r="C81" s="268"/>
      <c r="D81" s="268"/>
      <c r="E81" s="268"/>
      <c r="F81" s="268"/>
      <c r="G81" s="268"/>
      <c r="H81" s="268"/>
      <c r="I81" s="268"/>
      <c r="J81" s="268"/>
    </row>
    <row r="82" spans="1:10" ht="13.8" x14ac:dyDescent="0.25">
      <c r="A82" s="94">
        <v>2</v>
      </c>
      <c r="B82" s="263" t="s">
        <v>92</v>
      </c>
      <c r="C82" s="263"/>
      <c r="D82" s="263"/>
      <c r="E82" s="263"/>
      <c r="F82" s="263"/>
      <c r="G82" s="263"/>
      <c r="H82" s="263"/>
      <c r="I82" s="263"/>
      <c r="J82" s="94" t="s">
        <v>56</v>
      </c>
    </row>
    <row r="83" spans="1:10" x14ac:dyDescent="0.25">
      <c r="A83" s="1" t="s">
        <v>54</v>
      </c>
      <c r="B83" s="1"/>
      <c r="C83" s="243" t="s">
        <v>93</v>
      </c>
      <c r="D83" s="243"/>
      <c r="E83" s="243"/>
      <c r="F83" s="243"/>
      <c r="G83" s="243"/>
      <c r="H83" s="243"/>
      <c r="I83" s="243"/>
      <c r="J83" s="92">
        <f>J54</f>
        <v>0</v>
      </c>
    </row>
    <row r="84" spans="1:10" x14ac:dyDescent="0.25">
      <c r="A84" s="1" t="s">
        <v>62</v>
      </c>
      <c r="B84" s="1"/>
      <c r="C84" s="243" t="s">
        <v>63</v>
      </c>
      <c r="D84" s="243"/>
      <c r="E84" s="243"/>
      <c r="F84" s="243"/>
      <c r="G84" s="243"/>
      <c r="H84" s="243"/>
      <c r="I84" s="243"/>
      <c r="J84" s="92">
        <f>J66</f>
        <v>0</v>
      </c>
    </row>
    <row r="85" spans="1:10" x14ac:dyDescent="0.25">
      <c r="A85" s="1" t="s">
        <v>81</v>
      </c>
      <c r="B85" s="1"/>
      <c r="C85" s="243" t="s">
        <v>82</v>
      </c>
      <c r="D85" s="243"/>
      <c r="E85" s="243"/>
      <c r="F85" s="243"/>
      <c r="G85" s="243"/>
      <c r="H85" s="243"/>
      <c r="I85" s="243"/>
      <c r="J85" s="92">
        <f>J79</f>
        <v>0</v>
      </c>
    </row>
    <row r="86" spans="1:10" x14ac:dyDescent="0.25">
      <c r="A86" s="267" t="s">
        <v>59</v>
      </c>
      <c r="B86" s="267"/>
      <c r="C86" s="267"/>
      <c r="D86" s="267"/>
      <c r="E86" s="267"/>
      <c r="F86" s="267"/>
      <c r="G86" s="267"/>
      <c r="H86" s="267"/>
      <c r="I86" s="267"/>
      <c r="J86" s="38">
        <f>SUM(J83+J84+J85)</f>
        <v>0</v>
      </c>
    </row>
    <row r="87" spans="1:10" x14ac:dyDescent="0.25">
      <c r="A87" s="258"/>
      <c r="B87" s="258"/>
      <c r="C87" s="258"/>
      <c r="D87" s="258"/>
      <c r="E87" s="258"/>
      <c r="F87" s="258"/>
      <c r="G87" s="258"/>
      <c r="H87" s="258"/>
      <c r="I87" s="258"/>
      <c r="J87" s="258"/>
    </row>
    <row r="88" spans="1:10" ht="13.8" x14ac:dyDescent="0.25">
      <c r="A88" s="268" t="s">
        <v>94</v>
      </c>
      <c r="B88" s="268"/>
      <c r="C88" s="268"/>
      <c r="D88" s="268"/>
      <c r="E88" s="268"/>
      <c r="F88" s="268"/>
      <c r="G88" s="268"/>
      <c r="H88" s="268"/>
      <c r="I88" s="268"/>
      <c r="J88" s="268"/>
    </row>
    <row r="89" spans="1:10" ht="13.8" x14ac:dyDescent="0.25">
      <c r="A89" s="95">
        <v>3</v>
      </c>
      <c r="B89" s="263" t="s">
        <v>95</v>
      </c>
      <c r="C89" s="263"/>
      <c r="D89" s="263"/>
      <c r="E89" s="263"/>
      <c r="F89" s="263"/>
      <c r="G89" s="263"/>
      <c r="H89" s="263"/>
      <c r="I89" s="263"/>
      <c r="J89" s="95" t="s">
        <v>96</v>
      </c>
    </row>
    <row r="90" spans="1:10" x14ac:dyDescent="0.25">
      <c r="A90" s="16" t="s">
        <v>6</v>
      </c>
      <c r="B90" s="243" t="s">
        <v>97</v>
      </c>
      <c r="C90" s="243"/>
      <c r="D90" s="243"/>
      <c r="E90" s="243"/>
      <c r="F90" s="243"/>
      <c r="G90" s="243"/>
      <c r="H90" s="243"/>
      <c r="I90" s="243"/>
      <c r="J90" s="26">
        <f>ROUND((($J$45/12)+($J$50/12)+($J$45/12/12)+($J$51/12))*(30/30)*0.05,2)</f>
        <v>0</v>
      </c>
    </row>
    <row r="91" spans="1:10" x14ac:dyDescent="0.25">
      <c r="A91" s="16" t="s">
        <v>8</v>
      </c>
      <c r="B91" s="243" t="s">
        <v>98</v>
      </c>
      <c r="C91" s="243"/>
      <c r="D91" s="243"/>
      <c r="E91" s="243"/>
      <c r="F91" s="243"/>
      <c r="G91" s="243"/>
      <c r="H91" s="243"/>
      <c r="I91" s="243"/>
      <c r="J91" s="26">
        <f>ROUND($J$90*I65,2)</f>
        <v>0</v>
      </c>
    </row>
    <row r="92" spans="1:10" x14ac:dyDescent="0.25">
      <c r="A92" s="16" t="s">
        <v>10</v>
      </c>
      <c r="B92" s="243" t="s">
        <v>99</v>
      </c>
      <c r="C92" s="243"/>
      <c r="D92" s="243"/>
      <c r="E92" s="243"/>
      <c r="F92" s="243"/>
      <c r="G92" s="243"/>
      <c r="H92" s="243"/>
      <c r="I92" s="39">
        <v>1.9E-3</v>
      </c>
      <c r="J92" s="26">
        <f>ROUND($J$45*I92,2)</f>
        <v>0</v>
      </c>
    </row>
    <row r="93" spans="1:10" x14ac:dyDescent="0.25">
      <c r="A93" s="16" t="s">
        <v>12</v>
      </c>
      <c r="B93" s="243" t="s">
        <v>100</v>
      </c>
      <c r="C93" s="243"/>
      <c r="D93" s="243"/>
      <c r="E93" s="243"/>
      <c r="F93" s="243"/>
      <c r="G93" s="243"/>
      <c r="H93" s="243"/>
      <c r="I93" s="243"/>
      <c r="J93" s="26">
        <f>ROUND(((($J$45/30)*7)/$H$10)*0.9,2)</f>
        <v>0</v>
      </c>
    </row>
    <row r="94" spans="1:10" x14ac:dyDescent="0.25">
      <c r="A94" s="16" t="s">
        <v>72</v>
      </c>
      <c r="B94" s="243" t="s">
        <v>101</v>
      </c>
      <c r="C94" s="243"/>
      <c r="D94" s="243"/>
      <c r="E94" s="243"/>
      <c r="F94" s="243"/>
      <c r="G94" s="243"/>
      <c r="H94" s="243"/>
      <c r="I94" s="243"/>
      <c r="J94" s="26">
        <f>ROUND($I$66*J93,2)</f>
        <v>0</v>
      </c>
    </row>
    <row r="95" spans="1:10" x14ac:dyDescent="0.25">
      <c r="A95" s="16" t="s">
        <v>74</v>
      </c>
      <c r="B95" s="243" t="s">
        <v>251</v>
      </c>
      <c r="C95" s="243"/>
      <c r="D95" s="243"/>
      <c r="E95" s="243"/>
      <c r="F95" s="243"/>
      <c r="G95" s="243"/>
      <c r="H95" s="243"/>
      <c r="I95" s="39">
        <v>3.8100000000000002E-2</v>
      </c>
      <c r="J95" s="26">
        <f>ROUND($J$45*I95,2)</f>
        <v>0</v>
      </c>
    </row>
    <row r="96" spans="1:10" x14ac:dyDescent="0.25">
      <c r="A96" s="274" t="s">
        <v>59</v>
      </c>
      <c r="B96" s="274"/>
      <c r="C96" s="274"/>
      <c r="D96" s="274"/>
      <c r="E96" s="274"/>
      <c r="F96" s="274"/>
      <c r="G96" s="274"/>
      <c r="H96" s="274"/>
      <c r="I96" s="274"/>
      <c r="J96" s="23">
        <f>SUM(J90:J95)</f>
        <v>0</v>
      </c>
    </row>
    <row r="97" spans="1:10" x14ac:dyDescent="0.25">
      <c r="A97" s="258"/>
      <c r="B97" s="258"/>
      <c r="C97" s="258"/>
      <c r="D97" s="258"/>
      <c r="E97" s="258"/>
      <c r="F97" s="258"/>
      <c r="G97" s="258"/>
      <c r="H97" s="258"/>
      <c r="I97" s="258"/>
      <c r="J97" s="258"/>
    </row>
    <row r="98" spans="1:10" ht="13.8" x14ac:dyDescent="0.25">
      <c r="A98" s="268" t="s">
        <v>102</v>
      </c>
      <c r="B98" s="268"/>
      <c r="C98" s="268"/>
      <c r="D98" s="268"/>
      <c r="E98" s="268"/>
      <c r="F98" s="268"/>
      <c r="G98" s="268"/>
      <c r="H98" s="268"/>
      <c r="I98" s="268"/>
      <c r="J98" s="268"/>
    </row>
    <row r="99" spans="1:10" ht="13.8" x14ac:dyDescent="0.25">
      <c r="A99" s="278" t="s">
        <v>103</v>
      </c>
      <c r="B99" s="278"/>
      <c r="C99" s="278"/>
      <c r="D99" s="278"/>
      <c r="E99" s="278"/>
      <c r="F99" s="278"/>
      <c r="G99" s="278"/>
      <c r="H99" s="278"/>
      <c r="I99" s="278"/>
      <c r="J99" s="40">
        <f>J102+J45+J50+J51</f>
        <v>0</v>
      </c>
    </row>
    <row r="100" spans="1:10" x14ac:dyDescent="0.25">
      <c r="A100" s="271"/>
      <c r="B100" s="271"/>
      <c r="C100" s="271"/>
      <c r="D100" s="271"/>
      <c r="E100" s="271"/>
      <c r="F100" s="271"/>
      <c r="G100" s="271"/>
      <c r="H100" s="271"/>
      <c r="I100" s="271"/>
      <c r="J100" s="271"/>
    </row>
    <row r="101" spans="1:10" ht="13.8" x14ac:dyDescent="0.25">
      <c r="A101" s="41" t="s">
        <v>104</v>
      </c>
      <c r="B101" s="275" t="s">
        <v>105</v>
      </c>
      <c r="C101" s="275"/>
      <c r="D101" s="275"/>
      <c r="E101" s="275"/>
      <c r="F101" s="275"/>
      <c r="G101" s="275"/>
      <c r="H101" s="275"/>
      <c r="I101" s="275"/>
      <c r="J101" s="41" t="s">
        <v>56</v>
      </c>
    </row>
    <row r="102" spans="1:10" x14ac:dyDescent="0.25">
      <c r="A102" s="21" t="s">
        <v>6</v>
      </c>
      <c r="B102" s="243" t="s">
        <v>106</v>
      </c>
      <c r="C102" s="243"/>
      <c r="D102" s="243"/>
      <c r="E102" s="243"/>
      <c r="F102" s="243"/>
      <c r="G102" s="243"/>
      <c r="H102" s="243"/>
      <c r="I102" s="19">
        <v>9.0749999999999997E-2</v>
      </c>
      <c r="J102" s="26">
        <f>ROUND(($J$45*I102),2)</f>
        <v>0</v>
      </c>
    </row>
    <row r="103" spans="1:10" x14ac:dyDescent="0.25">
      <c r="A103" s="21" t="s">
        <v>8</v>
      </c>
      <c r="B103" s="273" t="s">
        <v>107</v>
      </c>
      <c r="C103" s="273"/>
      <c r="D103" s="273"/>
      <c r="E103" s="273"/>
      <c r="F103" s="273"/>
      <c r="G103" s="273"/>
      <c r="H103" s="273"/>
      <c r="I103" s="273"/>
      <c r="J103" s="42">
        <f>ROUND((($J$99/30)*2.96)/12,2)</f>
        <v>0</v>
      </c>
    </row>
    <row r="104" spans="1:10" x14ac:dyDescent="0.25">
      <c r="A104" s="21" t="s">
        <v>10</v>
      </c>
      <c r="B104" s="273" t="s">
        <v>108</v>
      </c>
      <c r="C104" s="273"/>
      <c r="D104" s="273"/>
      <c r="E104" s="273"/>
      <c r="F104" s="273"/>
      <c r="G104" s="273"/>
      <c r="H104" s="273"/>
      <c r="I104" s="273"/>
      <c r="J104" s="42">
        <f>ROUND((($J$99/30)*5)/12*0.015,2)</f>
        <v>0</v>
      </c>
    </row>
    <row r="105" spans="1:10" x14ac:dyDescent="0.25">
      <c r="A105" s="21" t="s">
        <v>12</v>
      </c>
      <c r="B105" s="273" t="s">
        <v>109</v>
      </c>
      <c r="C105" s="273"/>
      <c r="D105" s="273"/>
      <c r="E105" s="273"/>
      <c r="F105" s="273"/>
      <c r="G105" s="273"/>
      <c r="H105" s="273"/>
      <c r="I105" s="273"/>
      <c r="J105" s="22">
        <f>ROUND(((($J$99/30)*15)/12)*0.0078,2)</f>
        <v>0</v>
      </c>
    </row>
    <row r="106" spans="1:10" x14ac:dyDescent="0.25">
      <c r="A106" s="21" t="s">
        <v>72</v>
      </c>
      <c r="B106" s="273" t="s">
        <v>110</v>
      </c>
      <c r="C106" s="273"/>
      <c r="D106" s="273"/>
      <c r="E106" s="273"/>
      <c r="F106" s="273"/>
      <c r="G106" s="273"/>
      <c r="H106" s="273"/>
      <c r="I106" s="273"/>
      <c r="J106" s="26">
        <f>ROUND(((($J$45+$J$45/3)*4/12)/12)*0.02,2)</f>
        <v>0</v>
      </c>
    </row>
    <row r="107" spans="1:10" x14ac:dyDescent="0.25">
      <c r="A107" s="43" t="s">
        <v>74</v>
      </c>
      <c r="B107" s="279" t="s">
        <v>111</v>
      </c>
      <c r="C107" s="279"/>
      <c r="D107" s="279"/>
      <c r="E107" s="279"/>
      <c r="F107" s="279"/>
      <c r="G107" s="279"/>
      <c r="H107" s="279"/>
      <c r="I107" s="279"/>
      <c r="J107" s="22">
        <f>ROUND(((($J$99/30)*5)/12),2)</f>
        <v>0</v>
      </c>
    </row>
    <row r="108" spans="1:10" x14ac:dyDescent="0.25">
      <c r="A108" s="274" t="s">
        <v>59</v>
      </c>
      <c r="B108" s="274"/>
      <c r="C108" s="274"/>
      <c r="D108" s="274"/>
      <c r="E108" s="274"/>
      <c r="F108" s="274"/>
      <c r="G108" s="274"/>
      <c r="H108" s="274"/>
      <c r="I108" s="274"/>
      <c r="J108" s="44">
        <f>SUM(J102:J107)</f>
        <v>0</v>
      </c>
    </row>
    <row r="109" spans="1:10" x14ac:dyDescent="0.25">
      <c r="A109" s="21" t="s">
        <v>76</v>
      </c>
      <c r="B109" s="273" t="s">
        <v>112</v>
      </c>
      <c r="C109" s="273"/>
      <c r="D109" s="273"/>
      <c r="E109" s="273"/>
      <c r="F109" s="273"/>
      <c r="G109" s="273"/>
      <c r="H109" s="273"/>
      <c r="I109" s="273"/>
      <c r="J109" s="22">
        <f>ROUND(I66*J108,2)</f>
        <v>0</v>
      </c>
    </row>
    <row r="110" spans="1:10" x14ac:dyDescent="0.25">
      <c r="A110" s="274" t="s">
        <v>59</v>
      </c>
      <c r="B110" s="274"/>
      <c r="C110" s="274"/>
      <c r="D110" s="274"/>
      <c r="E110" s="274"/>
      <c r="F110" s="274"/>
      <c r="G110" s="274"/>
      <c r="H110" s="274"/>
      <c r="I110" s="274"/>
      <c r="J110" s="23">
        <f>SUM(J108:J109)</f>
        <v>0</v>
      </c>
    </row>
    <row r="111" spans="1:10" ht="13.8" x14ac:dyDescent="0.25">
      <c r="A111" s="268" t="s">
        <v>113</v>
      </c>
      <c r="B111" s="268"/>
      <c r="C111" s="268"/>
      <c r="D111" s="268"/>
      <c r="E111" s="268"/>
      <c r="F111" s="268"/>
      <c r="G111" s="268"/>
      <c r="H111" s="268"/>
      <c r="I111" s="268"/>
      <c r="J111" s="268"/>
    </row>
    <row r="112" spans="1:10" ht="13.8" x14ac:dyDescent="0.25">
      <c r="A112" s="95" t="s">
        <v>114</v>
      </c>
      <c r="B112" s="275" t="s">
        <v>115</v>
      </c>
      <c r="C112" s="275"/>
      <c r="D112" s="275"/>
      <c r="E112" s="275"/>
      <c r="F112" s="275"/>
      <c r="G112" s="275"/>
      <c r="H112" s="275"/>
      <c r="I112" s="275"/>
      <c r="J112" s="45" t="s">
        <v>56</v>
      </c>
    </row>
    <row r="113" spans="1:11" x14ac:dyDescent="0.25">
      <c r="A113" s="16" t="s">
        <v>6</v>
      </c>
      <c r="B113" s="273" t="s">
        <v>116</v>
      </c>
      <c r="C113" s="273"/>
      <c r="D113" s="273"/>
      <c r="E113" s="273"/>
      <c r="F113" s="273"/>
      <c r="G113" s="273"/>
      <c r="H113" s="273"/>
      <c r="I113" s="273"/>
      <c r="J113" s="26">
        <v>0</v>
      </c>
    </row>
    <row r="114" spans="1:11" x14ac:dyDescent="0.25">
      <c r="A114" s="280" t="s">
        <v>59</v>
      </c>
      <c r="B114" s="280"/>
      <c r="C114" s="280"/>
      <c r="D114" s="280"/>
      <c r="E114" s="280"/>
      <c r="F114" s="280"/>
      <c r="G114" s="280"/>
      <c r="H114" s="280"/>
      <c r="I114" s="280"/>
      <c r="J114" s="26">
        <v>0</v>
      </c>
    </row>
    <row r="115" spans="1:11" x14ac:dyDescent="0.25">
      <c r="A115" s="21" t="s">
        <v>8</v>
      </c>
      <c r="B115" s="273" t="s">
        <v>117</v>
      </c>
      <c r="C115" s="273"/>
      <c r="D115" s="273"/>
      <c r="E115" s="273"/>
      <c r="F115" s="273"/>
      <c r="G115" s="273"/>
      <c r="H115" s="273"/>
      <c r="I115" s="273"/>
      <c r="J115" s="22">
        <f>ROUND(I66*J114,2)</f>
        <v>0</v>
      </c>
    </row>
    <row r="116" spans="1:11" x14ac:dyDescent="0.25">
      <c r="A116" s="274" t="s">
        <v>59</v>
      </c>
      <c r="B116" s="274"/>
      <c r="C116" s="274"/>
      <c r="D116" s="274"/>
      <c r="E116" s="274"/>
      <c r="F116" s="274"/>
      <c r="G116" s="274"/>
      <c r="H116" s="274"/>
      <c r="I116" s="274"/>
      <c r="J116" s="23">
        <f>SUM(J114:J115)</f>
        <v>0</v>
      </c>
    </row>
    <row r="117" spans="1:11" x14ac:dyDescent="0.25">
      <c r="A117" s="258"/>
      <c r="B117" s="258"/>
      <c r="C117" s="258"/>
      <c r="D117" s="258"/>
      <c r="E117" s="258"/>
      <c r="F117" s="258"/>
      <c r="G117" s="258"/>
      <c r="H117" s="258"/>
      <c r="I117" s="258"/>
      <c r="J117" s="258"/>
    </row>
    <row r="118" spans="1:11" ht="13.8" x14ac:dyDescent="0.25">
      <c r="A118" s="268" t="s">
        <v>118</v>
      </c>
      <c r="B118" s="268"/>
      <c r="C118" s="268"/>
      <c r="D118" s="268"/>
      <c r="E118" s="268"/>
      <c r="F118" s="268"/>
      <c r="G118" s="268"/>
      <c r="H118" s="268"/>
      <c r="I118" s="268"/>
      <c r="J118" s="268"/>
    </row>
    <row r="119" spans="1:11" ht="13.8" x14ac:dyDescent="0.25">
      <c r="A119" s="94">
        <v>4</v>
      </c>
      <c r="B119" s="263" t="s">
        <v>119</v>
      </c>
      <c r="C119" s="263"/>
      <c r="D119" s="263"/>
      <c r="E119" s="263"/>
      <c r="F119" s="263"/>
      <c r="G119" s="263"/>
      <c r="H119" s="263"/>
      <c r="I119" s="263"/>
      <c r="J119" s="45" t="s">
        <v>56</v>
      </c>
    </row>
    <row r="120" spans="1:11" x14ac:dyDescent="0.25">
      <c r="A120" s="1" t="s">
        <v>104</v>
      </c>
      <c r="B120" s="243" t="s">
        <v>105</v>
      </c>
      <c r="C120" s="243"/>
      <c r="D120" s="243"/>
      <c r="E120" s="243"/>
      <c r="F120" s="243"/>
      <c r="G120" s="243"/>
      <c r="H120" s="243"/>
      <c r="I120" s="243"/>
      <c r="J120" s="26">
        <f>J110</f>
        <v>0</v>
      </c>
    </row>
    <row r="121" spans="1:11" x14ac:dyDescent="0.25">
      <c r="A121" s="1" t="s">
        <v>120</v>
      </c>
      <c r="B121" s="243" t="s">
        <v>115</v>
      </c>
      <c r="C121" s="243"/>
      <c r="D121" s="243"/>
      <c r="E121" s="243"/>
      <c r="F121" s="243"/>
      <c r="G121" s="243"/>
      <c r="H121" s="243"/>
      <c r="I121" s="243"/>
      <c r="J121" s="26">
        <f>J116</f>
        <v>0</v>
      </c>
    </row>
    <row r="122" spans="1:11" x14ac:dyDescent="0.25">
      <c r="A122" s="267" t="s">
        <v>59</v>
      </c>
      <c r="B122" s="267"/>
      <c r="C122" s="267"/>
      <c r="D122" s="267"/>
      <c r="E122" s="267"/>
      <c r="F122" s="267"/>
      <c r="G122" s="267"/>
      <c r="H122" s="267"/>
      <c r="I122" s="267"/>
      <c r="J122" s="23">
        <f>SUM(J120+J121)</f>
        <v>0</v>
      </c>
    </row>
    <row r="123" spans="1:11" x14ac:dyDescent="0.25">
      <c r="A123" s="258"/>
      <c r="B123" s="258"/>
      <c r="C123" s="258"/>
      <c r="D123" s="258"/>
      <c r="E123" s="258"/>
      <c r="F123" s="258"/>
      <c r="G123" s="258"/>
      <c r="H123" s="258"/>
      <c r="I123" s="258"/>
      <c r="J123" s="258"/>
    </row>
    <row r="124" spans="1:11" ht="13.8" x14ac:dyDescent="0.25">
      <c r="A124" s="268" t="s">
        <v>121</v>
      </c>
      <c r="B124" s="268"/>
      <c r="C124" s="268"/>
      <c r="D124" s="268"/>
      <c r="E124" s="268"/>
      <c r="F124" s="268"/>
      <c r="G124" s="268"/>
      <c r="H124" s="268"/>
      <c r="I124" s="268"/>
      <c r="J124" s="268"/>
    </row>
    <row r="125" spans="1:11" ht="13.8" x14ac:dyDescent="0.25">
      <c r="A125" s="95">
        <v>5</v>
      </c>
      <c r="B125" s="275" t="s">
        <v>122</v>
      </c>
      <c r="C125" s="275"/>
      <c r="D125" s="275"/>
      <c r="E125" s="275"/>
      <c r="F125" s="275"/>
      <c r="G125" s="275"/>
      <c r="H125" s="275"/>
      <c r="I125" s="275"/>
      <c r="J125" s="95" t="s">
        <v>56</v>
      </c>
    </row>
    <row r="126" spans="1:11" x14ac:dyDescent="0.25">
      <c r="A126" s="16" t="s">
        <v>6</v>
      </c>
      <c r="B126" s="281" t="s">
        <v>123</v>
      </c>
      <c r="C126" s="281"/>
      <c r="D126" s="281"/>
      <c r="E126" s="281"/>
      <c r="F126" s="281"/>
      <c r="G126" s="281"/>
      <c r="H126" s="281"/>
      <c r="I126" s="281"/>
      <c r="J126" s="88">
        <f>INSUMOSlimpeza!G127</f>
        <v>0</v>
      </c>
      <c r="K126" s="122"/>
    </row>
    <row r="127" spans="1:11" x14ac:dyDescent="0.25">
      <c r="A127" s="16" t="s">
        <v>8</v>
      </c>
      <c r="B127" s="281" t="s">
        <v>124</v>
      </c>
      <c r="C127" s="281"/>
      <c r="D127" s="281"/>
      <c r="E127" s="281"/>
      <c r="F127" s="281"/>
      <c r="G127" s="281"/>
      <c r="H127" s="281"/>
      <c r="I127" s="281"/>
      <c r="J127" s="89">
        <f>INSUMOSlimpeza!G123</f>
        <v>0</v>
      </c>
      <c r="K127" s="122"/>
    </row>
    <row r="128" spans="1:11" x14ac:dyDescent="0.25">
      <c r="A128" s="16" t="s">
        <v>10</v>
      </c>
      <c r="B128" s="281" t="s">
        <v>125</v>
      </c>
      <c r="C128" s="281"/>
      <c r="D128" s="281"/>
      <c r="E128" s="281"/>
      <c r="F128" s="281"/>
      <c r="G128" s="281"/>
      <c r="H128" s="281"/>
      <c r="I128" s="281"/>
      <c r="J128" s="89">
        <f>INSUMOSlimpeza!G125</f>
        <v>0</v>
      </c>
      <c r="K128" s="122"/>
    </row>
    <row r="129" spans="1:11" x14ac:dyDescent="0.25">
      <c r="A129" s="16" t="s">
        <v>12</v>
      </c>
      <c r="B129" s="281" t="s">
        <v>126</v>
      </c>
      <c r="C129" s="281"/>
      <c r="D129" s="281"/>
      <c r="E129" s="281"/>
      <c r="F129" s="281"/>
      <c r="G129" s="281"/>
      <c r="H129" s="281"/>
      <c r="I129" s="281"/>
      <c r="J129" s="89" t="s">
        <v>127</v>
      </c>
      <c r="K129" s="122"/>
    </row>
    <row r="130" spans="1:11" x14ac:dyDescent="0.25">
      <c r="A130" s="274" t="s">
        <v>51</v>
      </c>
      <c r="B130" s="274"/>
      <c r="C130" s="274"/>
      <c r="D130" s="274"/>
      <c r="E130" s="274"/>
      <c r="F130" s="274"/>
      <c r="G130" s="274"/>
      <c r="H130" s="274"/>
      <c r="I130" s="274"/>
      <c r="J130" s="46">
        <f>SUM(J126:J129)</f>
        <v>0</v>
      </c>
    </row>
    <row r="131" spans="1:11" x14ac:dyDescent="0.25">
      <c r="A131" s="258"/>
      <c r="B131" s="258"/>
      <c r="C131" s="258"/>
      <c r="D131" s="258"/>
      <c r="E131" s="258"/>
      <c r="F131" s="258"/>
      <c r="G131" s="258"/>
      <c r="H131" s="258"/>
      <c r="I131" s="258"/>
      <c r="J131" s="258"/>
    </row>
    <row r="132" spans="1:11" ht="13.8" x14ac:dyDescent="0.25">
      <c r="A132" s="268" t="s">
        <v>128</v>
      </c>
      <c r="B132" s="268"/>
      <c r="C132" s="268"/>
      <c r="D132" s="268"/>
      <c r="E132" s="268"/>
      <c r="F132" s="268"/>
      <c r="G132" s="268"/>
      <c r="H132" s="268"/>
      <c r="I132" s="268"/>
      <c r="J132" s="268"/>
    </row>
    <row r="133" spans="1:11" ht="27.6" x14ac:dyDescent="0.25">
      <c r="A133" s="95">
        <v>6</v>
      </c>
      <c r="B133" s="275" t="s">
        <v>129</v>
      </c>
      <c r="C133" s="275"/>
      <c r="D133" s="275"/>
      <c r="E133" s="275"/>
      <c r="F133" s="275"/>
      <c r="G133" s="275"/>
      <c r="H133" s="275"/>
      <c r="I133" s="94" t="s">
        <v>64</v>
      </c>
      <c r="J133" s="47" t="s">
        <v>130</v>
      </c>
    </row>
    <row r="134" spans="1:11" x14ac:dyDescent="0.25">
      <c r="A134" s="276" t="s">
        <v>131</v>
      </c>
      <c r="B134" s="276"/>
      <c r="C134" s="276"/>
      <c r="D134" s="276"/>
      <c r="E134" s="276"/>
      <c r="F134" s="276"/>
      <c r="G134" s="276"/>
      <c r="H134" s="276"/>
      <c r="I134" s="48" t="s">
        <v>85</v>
      </c>
      <c r="J134" s="99">
        <f>SUM(J45+J86+J96+J122+J130)</f>
        <v>0</v>
      </c>
    </row>
    <row r="135" spans="1:11" ht="15.6" x14ac:dyDescent="0.25">
      <c r="A135" s="50" t="s">
        <v>6</v>
      </c>
      <c r="B135" s="282" t="s">
        <v>132</v>
      </c>
      <c r="C135" s="282"/>
      <c r="D135" s="282"/>
      <c r="E135" s="282"/>
      <c r="F135" s="282"/>
      <c r="G135" s="282"/>
      <c r="H135" s="282"/>
      <c r="I135" s="51"/>
      <c r="J135" s="26">
        <f>ROUND(I135*J134,2)</f>
        <v>0</v>
      </c>
    </row>
    <row r="136" spans="1:11" x14ac:dyDescent="0.25">
      <c r="A136" s="276" t="s">
        <v>133</v>
      </c>
      <c r="B136" s="276"/>
      <c r="C136" s="276"/>
      <c r="D136" s="276"/>
      <c r="E136" s="276"/>
      <c r="F136" s="276"/>
      <c r="G136" s="276"/>
      <c r="H136" s="276"/>
      <c r="I136" s="52" t="s">
        <v>85</v>
      </c>
      <c r="J136" s="99">
        <f>SUM(J45+J86+J96+J122+J130+J135)</f>
        <v>0</v>
      </c>
    </row>
    <row r="137" spans="1:11" ht="15.6" x14ac:dyDescent="0.25">
      <c r="A137" s="50" t="s">
        <v>8</v>
      </c>
      <c r="B137" s="282" t="s">
        <v>134</v>
      </c>
      <c r="C137" s="282"/>
      <c r="D137" s="282"/>
      <c r="E137" s="282"/>
      <c r="F137" s="282"/>
      <c r="G137" s="282"/>
      <c r="H137" s="282"/>
      <c r="I137" s="51"/>
      <c r="J137" s="26">
        <f>ROUND(I137*J136,2)</f>
        <v>0</v>
      </c>
    </row>
    <row r="138" spans="1:11" x14ac:dyDescent="0.25">
      <c r="A138" s="276" t="s">
        <v>135</v>
      </c>
      <c r="B138" s="276"/>
      <c r="C138" s="276"/>
      <c r="D138" s="276"/>
      <c r="E138" s="276"/>
      <c r="F138" s="276"/>
      <c r="G138" s="276"/>
      <c r="H138" s="276"/>
      <c r="I138" s="52" t="s">
        <v>85</v>
      </c>
      <c r="J138" s="99">
        <f>SUM(J45+J86+J96+J122+J130+J135+J137)</f>
        <v>0</v>
      </c>
    </row>
    <row r="139" spans="1:11" ht="15.6" x14ac:dyDescent="0.25">
      <c r="A139" s="50" t="s">
        <v>10</v>
      </c>
      <c r="B139" s="282" t="s">
        <v>136</v>
      </c>
      <c r="C139" s="282"/>
      <c r="D139" s="282"/>
      <c r="E139" s="282"/>
      <c r="F139" s="282"/>
      <c r="G139" s="282"/>
      <c r="H139" s="282"/>
      <c r="I139" s="17" t="s">
        <v>85</v>
      </c>
      <c r="J139" s="103" t="s">
        <v>85</v>
      </c>
    </row>
    <row r="140" spans="1:11" x14ac:dyDescent="0.25">
      <c r="A140" s="16"/>
      <c r="B140" s="273" t="s">
        <v>137</v>
      </c>
      <c r="C140" s="273"/>
      <c r="D140" s="273"/>
      <c r="E140" s="273"/>
      <c r="F140" s="273"/>
      <c r="G140" s="273"/>
      <c r="H140" s="273"/>
      <c r="I140" s="17" t="s">
        <v>85</v>
      </c>
      <c r="J140" s="103" t="s">
        <v>85</v>
      </c>
    </row>
    <row r="141" spans="1:11" x14ac:dyDescent="0.25">
      <c r="A141" s="16"/>
      <c r="B141" s="273" t="s">
        <v>138</v>
      </c>
      <c r="C141" s="273"/>
      <c r="D141" s="273"/>
      <c r="E141" s="273"/>
      <c r="F141" s="273"/>
      <c r="G141" s="273"/>
      <c r="H141" s="273"/>
      <c r="I141" s="53"/>
      <c r="J141" s="26">
        <f>ROUND(($J$138/(1-$I$150))*I141,2)</f>
        <v>0</v>
      </c>
    </row>
    <row r="142" spans="1:11" x14ac:dyDescent="0.25">
      <c r="A142" s="16"/>
      <c r="B142" s="273" t="s">
        <v>139</v>
      </c>
      <c r="C142" s="273"/>
      <c r="D142" s="273"/>
      <c r="E142" s="273"/>
      <c r="F142" s="273"/>
      <c r="G142" s="273"/>
      <c r="H142" s="273"/>
      <c r="I142" s="53"/>
      <c r="J142" s="26">
        <f>ROUND(($J$138/(1-$I$150))*I142,2)</f>
        <v>0</v>
      </c>
    </row>
    <row r="143" spans="1:11" x14ac:dyDescent="0.25">
      <c r="A143" s="16"/>
      <c r="B143" s="243" t="s">
        <v>140</v>
      </c>
      <c r="C143" s="243"/>
      <c r="D143" s="243"/>
      <c r="E143" s="243"/>
      <c r="F143" s="243"/>
      <c r="G143" s="243"/>
      <c r="H143" s="243"/>
      <c r="I143" s="54" t="s">
        <v>85</v>
      </c>
      <c r="J143" s="103" t="s">
        <v>85</v>
      </c>
    </row>
    <row r="144" spans="1:11" x14ac:dyDescent="0.25">
      <c r="A144" s="16"/>
      <c r="B144" s="243" t="s">
        <v>141</v>
      </c>
      <c r="C144" s="243"/>
      <c r="D144" s="243"/>
      <c r="E144" s="243"/>
      <c r="F144" s="243"/>
      <c r="G144" s="243"/>
      <c r="H144" s="243"/>
      <c r="I144" s="54" t="s">
        <v>85</v>
      </c>
      <c r="J144" s="103" t="s">
        <v>85</v>
      </c>
    </row>
    <row r="145" spans="1:10" x14ac:dyDescent="0.25">
      <c r="A145" s="16"/>
      <c r="B145" s="273" t="s">
        <v>142</v>
      </c>
      <c r="C145" s="273"/>
      <c r="D145" s="273"/>
      <c r="E145" s="273"/>
      <c r="F145" s="273"/>
      <c r="G145" s="273"/>
      <c r="H145" s="273"/>
      <c r="I145" s="54" t="s">
        <v>85</v>
      </c>
      <c r="J145" s="103" t="s">
        <v>85</v>
      </c>
    </row>
    <row r="146" spans="1:10" x14ac:dyDescent="0.25">
      <c r="A146" s="16"/>
      <c r="B146" s="273" t="s">
        <v>143</v>
      </c>
      <c r="C146" s="273"/>
      <c r="D146" s="273"/>
      <c r="E146" s="273"/>
      <c r="F146" s="273"/>
      <c r="G146" s="273"/>
      <c r="H146" s="273"/>
      <c r="I146" s="54" t="s">
        <v>85</v>
      </c>
      <c r="J146" s="103" t="s">
        <v>85</v>
      </c>
    </row>
    <row r="147" spans="1:10" x14ac:dyDescent="0.25">
      <c r="A147" s="16"/>
      <c r="B147" s="273" t="s">
        <v>144</v>
      </c>
      <c r="C147" s="273"/>
      <c r="D147" s="273"/>
      <c r="E147" s="273"/>
      <c r="F147" s="273"/>
      <c r="G147" s="273"/>
      <c r="H147" s="273"/>
      <c r="I147" s="53"/>
      <c r="J147" s="26">
        <f>ROUND(($J$138/(1-$I$150))*I147,2)</f>
        <v>0</v>
      </c>
    </row>
    <row r="148" spans="1:10" x14ac:dyDescent="0.25">
      <c r="A148" s="274" t="s">
        <v>59</v>
      </c>
      <c r="B148" s="274"/>
      <c r="C148" s="274"/>
      <c r="D148" s="274"/>
      <c r="E148" s="274"/>
      <c r="F148" s="274"/>
      <c r="G148" s="274"/>
      <c r="H148" s="274"/>
      <c r="I148" s="274"/>
      <c r="J148" s="23">
        <f>SUM(J135+J137+J141+J142+J147)</f>
        <v>0</v>
      </c>
    </row>
    <row r="149" spans="1:10" x14ac:dyDescent="0.25">
      <c r="A149" s="258"/>
      <c r="B149" s="258"/>
      <c r="C149" s="258"/>
      <c r="D149" s="258"/>
      <c r="E149" s="258"/>
      <c r="F149" s="258"/>
      <c r="G149" s="258"/>
      <c r="H149" s="258"/>
      <c r="I149" s="258"/>
      <c r="J149" s="258"/>
    </row>
    <row r="150" spans="1:10" x14ac:dyDescent="0.25">
      <c r="A150" s="283" t="s">
        <v>145</v>
      </c>
      <c r="B150" s="283"/>
      <c r="C150" s="283"/>
      <c r="D150" s="283"/>
      <c r="E150" s="283"/>
      <c r="F150" s="283"/>
      <c r="G150" s="283"/>
      <c r="H150" s="283"/>
      <c r="I150" s="55">
        <f>SUM(I141:I147)</f>
        <v>0</v>
      </c>
      <c r="J150" s="99">
        <f>SUM(J141:J147)</f>
        <v>0</v>
      </c>
    </row>
    <row r="151" spans="1:10" x14ac:dyDescent="0.25">
      <c r="A151" s="284" t="s">
        <v>146</v>
      </c>
      <c r="B151" s="284"/>
      <c r="C151" s="284"/>
      <c r="D151" s="285" t="s">
        <v>147</v>
      </c>
      <c r="E151" s="285"/>
      <c r="F151" s="285"/>
      <c r="G151" s="285"/>
      <c r="H151" s="285"/>
      <c r="I151" s="285"/>
      <c r="J151" s="285"/>
    </row>
    <row r="152" spans="1:10" x14ac:dyDescent="0.25">
      <c r="A152" s="284"/>
      <c r="B152" s="284"/>
      <c r="C152" s="284"/>
      <c r="D152" s="285" t="s">
        <v>148</v>
      </c>
      <c r="E152" s="285"/>
      <c r="F152" s="285"/>
      <c r="G152" s="285"/>
      <c r="H152" s="285"/>
      <c r="I152" s="285"/>
      <c r="J152" s="285"/>
    </row>
    <row r="153" spans="1:10" x14ac:dyDescent="0.25">
      <c r="A153" s="284"/>
      <c r="B153" s="284"/>
      <c r="C153" s="284"/>
      <c r="D153" s="285" t="s">
        <v>149</v>
      </c>
      <c r="E153" s="285"/>
      <c r="F153" s="285"/>
      <c r="G153" s="285"/>
      <c r="H153" s="285"/>
      <c r="I153" s="285"/>
      <c r="J153" s="285"/>
    </row>
    <row r="154" spans="1:10" x14ac:dyDescent="0.25">
      <c r="A154" s="258"/>
      <c r="B154" s="258"/>
      <c r="C154" s="258"/>
      <c r="D154" s="258"/>
      <c r="E154" s="258"/>
      <c r="F154" s="258"/>
      <c r="G154" s="258"/>
      <c r="H154" s="258"/>
      <c r="I154" s="258"/>
      <c r="J154" s="258"/>
    </row>
    <row r="155" spans="1:10" ht="15.6" x14ac:dyDescent="0.25">
      <c r="A155" s="286" t="s">
        <v>150</v>
      </c>
      <c r="B155" s="286"/>
      <c r="C155" s="286"/>
      <c r="D155" s="286"/>
      <c r="E155" s="286"/>
      <c r="F155" s="286"/>
      <c r="G155" s="286"/>
      <c r="H155" s="286"/>
      <c r="I155" s="286"/>
      <c r="J155" s="286"/>
    </row>
    <row r="156" spans="1:10" x14ac:dyDescent="0.25">
      <c r="A156" s="287" t="s">
        <v>151</v>
      </c>
      <c r="B156" s="287"/>
      <c r="C156" s="287"/>
      <c r="D156" s="287"/>
      <c r="E156" s="287"/>
      <c r="F156" s="287"/>
      <c r="G156" s="287"/>
      <c r="H156" s="287"/>
      <c r="I156" s="287"/>
      <c r="J156" s="91" t="s">
        <v>56</v>
      </c>
    </row>
    <row r="157" spans="1:10" x14ac:dyDescent="0.25">
      <c r="A157" s="56" t="s">
        <v>6</v>
      </c>
      <c r="B157" s="288" t="s">
        <v>152</v>
      </c>
      <c r="C157" s="288"/>
      <c r="D157" s="288"/>
      <c r="E157" s="288"/>
      <c r="F157" s="288"/>
      <c r="G157" s="288"/>
      <c r="H157" s="288"/>
      <c r="I157" s="288"/>
      <c r="J157" s="102">
        <f>J45</f>
        <v>0</v>
      </c>
    </row>
    <row r="158" spans="1:10" x14ac:dyDescent="0.25">
      <c r="A158" s="56" t="s">
        <v>8</v>
      </c>
      <c r="B158" s="288" t="s">
        <v>52</v>
      </c>
      <c r="C158" s="288"/>
      <c r="D158" s="288"/>
      <c r="E158" s="288"/>
      <c r="F158" s="288"/>
      <c r="G158" s="288"/>
      <c r="H158" s="288"/>
      <c r="I158" s="288"/>
      <c r="J158" s="102">
        <f>J86</f>
        <v>0</v>
      </c>
    </row>
    <row r="159" spans="1:10" x14ac:dyDescent="0.25">
      <c r="A159" s="56" t="s">
        <v>10</v>
      </c>
      <c r="B159" s="288" t="s">
        <v>153</v>
      </c>
      <c r="C159" s="288"/>
      <c r="D159" s="288"/>
      <c r="E159" s="288"/>
      <c r="F159" s="288"/>
      <c r="G159" s="288"/>
      <c r="H159" s="288"/>
      <c r="I159" s="288"/>
      <c r="J159" s="102">
        <f>J96</f>
        <v>0</v>
      </c>
    </row>
    <row r="160" spans="1:10" x14ac:dyDescent="0.25">
      <c r="A160" s="56" t="s">
        <v>12</v>
      </c>
      <c r="B160" s="288" t="s">
        <v>154</v>
      </c>
      <c r="C160" s="288"/>
      <c r="D160" s="288"/>
      <c r="E160" s="288"/>
      <c r="F160" s="288"/>
      <c r="G160" s="288"/>
      <c r="H160" s="288"/>
      <c r="I160" s="288"/>
      <c r="J160" s="102">
        <f>J122</f>
        <v>0</v>
      </c>
    </row>
    <row r="161" spans="1:10" x14ac:dyDescent="0.25">
      <c r="A161" s="56" t="s">
        <v>72</v>
      </c>
      <c r="B161" s="288" t="s">
        <v>155</v>
      </c>
      <c r="C161" s="288"/>
      <c r="D161" s="288"/>
      <c r="E161" s="288"/>
      <c r="F161" s="288"/>
      <c r="G161" s="288"/>
      <c r="H161" s="288"/>
      <c r="I161" s="288"/>
      <c r="J161" s="102">
        <f>J130</f>
        <v>0</v>
      </c>
    </row>
    <row r="162" spans="1:10" x14ac:dyDescent="0.25">
      <c r="A162" s="289" t="s">
        <v>156</v>
      </c>
      <c r="B162" s="289"/>
      <c r="C162" s="289"/>
      <c r="D162" s="289"/>
      <c r="E162" s="289"/>
      <c r="F162" s="289"/>
      <c r="G162" s="289"/>
      <c r="H162" s="289"/>
      <c r="I162" s="289"/>
      <c r="J162" s="46">
        <f>SUM(J157:J161)</f>
        <v>0</v>
      </c>
    </row>
    <row r="163" spans="1:10" x14ac:dyDescent="0.25">
      <c r="A163" s="56" t="s">
        <v>74</v>
      </c>
      <c r="B163" s="288" t="s">
        <v>157</v>
      </c>
      <c r="C163" s="288"/>
      <c r="D163" s="288"/>
      <c r="E163" s="288"/>
      <c r="F163" s="288"/>
      <c r="G163" s="288"/>
      <c r="H163" s="288"/>
      <c r="I163" s="288"/>
      <c r="J163" s="102">
        <f>J148</f>
        <v>0</v>
      </c>
    </row>
    <row r="164" spans="1:10" x14ac:dyDescent="0.25">
      <c r="A164" s="289" t="s">
        <v>158</v>
      </c>
      <c r="B164" s="289"/>
      <c r="C164" s="289"/>
      <c r="D164" s="289"/>
      <c r="E164" s="289"/>
      <c r="F164" s="289"/>
      <c r="G164" s="289"/>
      <c r="H164" s="289"/>
      <c r="I164" s="289"/>
      <c r="J164" s="124">
        <f>SUM(J162:J163)</f>
        <v>0</v>
      </c>
    </row>
    <row r="165" spans="1:10" ht="15.6" x14ac:dyDescent="0.25">
      <c r="A165" s="290" t="s">
        <v>159</v>
      </c>
      <c r="B165" s="290"/>
      <c r="C165" s="290"/>
      <c r="D165" s="290"/>
      <c r="E165" s="290"/>
      <c r="F165" s="290"/>
      <c r="G165" s="290"/>
      <c r="H165" s="290"/>
      <c r="I165" s="290"/>
      <c r="J165" s="290"/>
    </row>
    <row r="166" spans="1:10" x14ac:dyDescent="0.25">
      <c r="A166" s="243" t="s">
        <v>160</v>
      </c>
      <c r="B166" s="243"/>
      <c r="C166" s="243"/>
      <c r="D166" s="243"/>
      <c r="E166" s="243"/>
      <c r="F166" s="243"/>
      <c r="G166" s="243"/>
      <c r="H166" s="243"/>
      <c r="I166" s="243"/>
      <c r="J166" s="243"/>
    </row>
    <row r="167" spans="1:10" x14ac:dyDescent="0.25">
      <c r="A167" s="291" t="s">
        <v>161</v>
      </c>
      <c r="B167" s="291"/>
      <c r="C167" s="291"/>
      <c r="D167" s="291" t="s">
        <v>162</v>
      </c>
      <c r="E167" s="291"/>
      <c r="F167" s="291"/>
      <c r="G167" s="249" t="s">
        <v>163</v>
      </c>
      <c r="H167" s="249"/>
      <c r="I167" s="249" t="s">
        <v>164</v>
      </c>
      <c r="J167" s="249"/>
    </row>
    <row r="168" spans="1:10" x14ac:dyDescent="0.25">
      <c r="A168" s="292" t="s">
        <v>357</v>
      </c>
      <c r="B168" s="293"/>
      <c r="C168" s="293"/>
      <c r="D168" s="222">
        <v>1</v>
      </c>
      <c r="E168" s="212">
        <v>30</v>
      </c>
      <c r="F168" s="212">
        <v>1200</v>
      </c>
      <c r="G168" s="294">
        <v>0</v>
      </c>
      <c r="H168" s="294"/>
      <c r="I168" s="295">
        <f>G168/(30*1200)</f>
        <v>0</v>
      </c>
      <c r="J168" s="295"/>
    </row>
    <row r="169" spans="1:10" x14ac:dyDescent="0.25">
      <c r="A169" s="292" t="s">
        <v>358</v>
      </c>
      <c r="B169" s="293"/>
      <c r="C169" s="293"/>
      <c r="D169" s="222">
        <v>1</v>
      </c>
      <c r="E169" s="308">
        <v>1200</v>
      </c>
      <c r="F169" s="308"/>
      <c r="G169" s="294">
        <f>J164</f>
        <v>0</v>
      </c>
      <c r="H169" s="294"/>
      <c r="I169" s="295">
        <f>ROUND((D169/E169)*G169,2)</f>
        <v>0</v>
      </c>
      <c r="J169" s="295"/>
    </row>
    <row r="170" spans="1:10" x14ac:dyDescent="0.25">
      <c r="A170" s="297" t="s">
        <v>165</v>
      </c>
      <c r="B170" s="297"/>
      <c r="C170" s="297"/>
      <c r="D170" s="297"/>
      <c r="E170" s="297"/>
      <c r="F170" s="297"/>
      <c r="G170" s="297"/>
      <c r="H170" s="297"/>
      <c r="I170" s="349">
        <f>I168+I169</f>
        <v>0</v>
      </c>
      <c r="J170" s="349"/>
    </row>
    <row r="171" spans="1:10" x14ac:dyDescent="0.25">
      <c r="A171" s="299"/>
      <c r="B171" s="299"/>
      <c r="C171" s="299"/>
      <c r="D171" s="299"/>
      <c r="E171" s="299"/>
      <c r="F171" s="299"/>
      <c r="G171" s="299"/>
      <c r="H171" s="299"/>
      <c r="I171" s="299"/>
      <c r="J171" s="299"/>
    </row>
    <row r="172" spans="1:10" x14ac:dyDescent="0.25">
      <c r="A172" s="348" t="s">
        <v>253</v>
      </c>
      <c r="B172" s="348"/>
      <c r="C172" s="348"/>
      <c r="D172" s="223">
        <v>1</v>
      </c>
      <c r="E172" s="223">
        <v>30</v>
      </c>
      <c r="F172" s="224">
        <v>360</v>
      </c>
      <c r="G172" s="303">
        <v>0</v>
      </c>
      <c r="H172" s="303"/>
      <c r="I172" s="298">
        <f>G172/(30*360)</f>
        <v>0</v>
      </c>
      <c r="J172" s="298"/>
    </row>
    <row r="173" spans="1:10" x14ac:dyDescent="0.25">
      <c r="A173" s="348" t="s">
        <v>254</v>
      </c>
      <c r="B173" s="348"/>
      <c r="C173" s="348"/>
      <c r="D173" s="225">
        <v>1</v>
      </c>
      <c r="E173" s="302">
        <v>360</v>
      </c>
      <c r="F173" s="302"/>
      <c r="G173" s="303">
        <v>0</v>
      </c>
      <c r="H173" s="303"/>
      <c r="I173" s="298">
        <f>ROUND((D173/E173)*G173,2)</f>
        <v>0</v>
      </c>
      <c r="J173" s="298"/>
    </row>
    <row r="174" spans="1:10" x14ac:dyDescent="0.25">
      <c r="A174" s="297" t="s">
        <v>165</v>
      </c>
      <c r="B174" s="297"/>
      <c r="C174" s="297"/>
      <c r="D174" s="297"/>
      <c r="E174" s="297"/>
      <c r="F174" s="297"/>
      <c r="G174" s="297"/>
      <c r="H174" s="297"/>
      <c r="I174" s="307">
        <f>SUM(I172+I173)</f>
        <v>0</v>
      </c>
      <c r="J174" s="307"/>
    </row>
    <row r="175" spans="1:10" x14ac:dyDescent="0.25">
      <c r="A175" s="305"/>
      <c r="B175" s="305"/>
      <c r="C175" s="305"/>
      <c r="D175" s="305"/>
      <c r="E175" s="305"/>
      <c r="F175" s="305"/>
      <c r="G175" s="305"/>
      <c r="H175" s="305"/>
      <c r="I175" s="305"/>
      <c r="J175" s="305"/>
    </row>
    <row r="176" spans="1:10" x14ac:dyDescent="0.25">
      <c r="A176" s="300" t="s">
        <v>255</v>
      </c>
      <c r="B176" s="300"/>
      <c r="C176" s="300"/>
      <c r="D176" s="223">
        <v>1</v>
      </c>
      <c r="E176" s="223">
        <v>30</v>
      </c>
      <c r="F176" s="224">
        <v>2000</v>
      </c>
      <c r="G176" s="306">
        <f>G168</f>
        <v>0</v>
      </c>
      <c r="H176" s="306"/>
      <c r="I176" s="295">
        <f>G176/(30*2000)</f>
        <v>0</v>
      </c>
      <c r="J176" s="295"/>
    </row>
    <row r="177" spans="1:10" x14ac:dyDescent="0.25">
      <c r="A177" s="300" t="s">
        <v>256</v>
      </c>
      <c r="B177" s="300"/>
      <c r="C177" s="300"/>
      <c r="D177" s="225">
        <v>1</v>
      </c>
      <c r="E177" s="302">
        <v>2000</v>
      </c>
      <c r="F177" s="302"/>
      <c r="G177" s="306">
        <f>J164</f>
        <v>0</v>
      </c>
      <c r="H177" s="306"/>
      <c r="I177" s="295">
        <f>ROUND((D177/E177)*G177,2)</f>
        <v>0</v>
      </c>
      <c r="J177" s="295"/>
    </row>
    <row r="178" spans="1:10" x14ac:dyDescent="0.25">
      <c r="A178" s="297" t="s">
        <v>165</v>
      </c>
      <c r="B178" s="297"/>
      <c r="C178" s="297"/>
      <c r="D178" s="297"/>
      <c r="E178" s="297"/>
      <c r="F178" s="297"/>
      <c r="G178" s="297"/>
      <c r="H178" s="297"/>
      <c r="I178" s="307">
        <f>SUM(I176+I177)</f>
        <v>0</v>
      </c>
      <c r="J178" s="307"/>
    </row>
    <row r="179" spans="1:10" x14ac:dyDescent="0.25">
      <c r="A179" s="305"/>
      <c r="B179" s="305"/>
      <c r="C179" s="305"/>
      <c r="D179" s="305"/>
      <c r="E179" s="305"/>
      <c r="F179" s="305"/>
      <c r="G179" s="305"/>
      <c r="H179" s="305"/>
      <c r="I179" s="305"/>
      <c r="J179" s="305"/>
    </row>
    <row r="180" spans="1:10" x14ac:dyDescent="0.25">
      <c r="A180" s="292" t="s">
        <v>257</v>
      </c>
      <c r="B180" s="293"/>
      <c r="C180" s="293"/>
      <c r="D180" s="212">
        <v>1</v>
      </c>
      <c r="E180" s="212">
        <v>30</v>
      </c>
      <c r="F180" s="221">
        <v>1000</v>
      </c>
      <c r="G180" s="303">
        <f>G172</f>
        <v>0</v>
      </c>
      <c r="H180" s="303"/>
      <c r="I180" s="295">
        <f>G180/(30*1000)</f>
        <v>0</v>
      </c>
      <c r="J180" s="295"/>
    </row>
    <row r="181" spans="1:10" x14ac:dyDescent="0.25">
      <c r="A181" s="292" t="s">
        <v>258</v>
      </c>
      <c r="B181" s="293"/>
      <c r="C181" s="293"/>
      <c r="D181" s="212">
        <v>1</v>
      </c>
      <c r="E181" s="308">
        <v>1000</v>
      </c>
      <c r="F181" s="308"/>
      <c r="G181" s="303">
        <f>J164</f>
        <v>0</v>
      </c>
      <c r="H181" s="303"/>
      <c r="I181" s="295">
        <f>ROUND((D181/E181)*G181,2)</f>
        <v>0</v>
      </c>
      <c r="J181" s="295"/>
    </row>
    <row r="182" spans="1:10" x14ac:dyDescent="0.25">
      <c r="A182" s="297" t="s">
        <v>165</v>
      </c>
      <c r="B182" s="297"/>
      <c r="C182" s="297"/>
      <c r="D182" s="297"/>
      <c r="E182" s="297"/>
      <c r="F182" s="297"/>
      <c r="G182" s="297"/>
      <c r="H182" s="297"/>
      <c r="I182" s="307">
        <f>SUM(I180+I181)</f>
        <v>0</v>
      </c>
      <c r="J182" s="307"/>
    </row>
    <row r="183" spans="1:10" x14ac:dyDescent="0.25">
      <c r="A183" s="305"/>
      <c r="B183" s="305"/>
      <c r="C183" s="305"/>
      <c r="D183" s="305"/>
      <c r="E183" s="305"/>
      <c r="F183" s="305"/>
      <c r="G183" s="305"/>
      <c r="H183" s="305"/>
      <c r="I183" s="305"/>
      <c r="J183" s="305"/>
    </row>
    <row r="184" spans="1:10" x14ac:dyDescent="0.25">
      <c r="A184" s="292" t="s">
        <v>355</v>
      </c>
      <c r="B184" s="293"/>
      <c r="C184" s="293"/>
      <c r="D184" s="223">
        <v>1</v>
      </c>
      <c r="E184" s="223">
        <v>30</v>
      </c>
      <c r="F184" s="224">
        <v>150</v>
      </c>
      <c r="G184" s="306">
        <v>0</v>
      </c>
      <c r="H184" s="306"/>
      <c r="I184" s="295">
        <f>G184/(30*150)</f>
        <v>0</v>
      </c>
      <c r="J184" s="295"/>
    </row>
    <row r="185" spans="1:10" x14ac:dyDescent="0.25">
      <c r="A185" s="292" t="s">
        <v>356</v>
      </c>
      <c r="B185" s="293"/>
      <c r="C185" s="293"/>
      <c r="D185" s="223">
        <v>1</v>
      </c>
      <c r="E185" s="302">
        <v>150</v>
      </c>
      <c r="F185" s="302"/>
      <c r="G185" s="306">
        <v>0</v>
      </c>
      <c r="H185" s="306"/>
      <c r="I185" s="295">
        <f>ROUND((D185/E185)*G185,2)</f>
        <v>0</v>
      </c>
      <c r="J185" s="295"/>
    </row>
    <row r="186" spans="1:10" x14ac:dyDescent="0.25">
      <c r="A186" s="283" t="s">
        <v>165</v>
      </c>
      <c r="B186" s="283"/>
      <c r="C186" s="283"/>
      <c r="D186" s="283"/>
      <c r="E186" s="283"/>
      <c r="F186" s="283"/>
      <c r="G186" s="283"/>
      <c r="H186" s="283"/>
      <c r="I186" s="307">
        <f>SUM(I184+I185)</f>
        <v>0</v>
      </c>
      <c r="J186" s="307"/>
    </row>
    <row r="187" spans="1:10" x14ac:dyDescent="0.25">
      <c r="A187" s="305"/>
      <c r="B187" s="305"/>
      <c r="C187" s="305"/>
      <c r="D187" s="305"/>
      <c r="E187" s="305"/>
      <c r="F187" s="305"/>
      <c r="G187" s="305"/>
      <c r="H187" s="305"/>
      <c r="I187" s="305"/>
      <c r="J187" s="305"/>
    </row>
    <row r="188" spans="1:10" x14ac:dyDescent="0.25">
      <c r="A188" s="292" t="s">
        <v>259</v>
      </c>
      <c r="B188" s="293"/>
      <c r="C188" s="293"/>
      <c r="D188" s="220">
        <v>1</v>
      </c>
      <c r="E188" s="220" t="s">
        <v>166</v>
      </c>
      <c r="F188" s="221">
        <v>7500</v>
      </c>
      <c r="G188" s="303">
        <f>G168</f>
        <v>0</v>
      </c>
      <c r="H188" s="303"/>
      <c r="I188" s="298">
        <f>G188/(30*7500)</f>
        <v>0</v>
      </c>
      <c r="J188" s="298"/>
    </row>
    <row r="189" spans="1:10" x14ac:dyDescent="0.25">
      <c r="A189" s="292" t="s">
        <v>260</v>
      </c>
      <c r="B189" s="293"/>
      <c r="C189" s="293"/>
      <c r="D189" s="220">
        <v>1</v>
      </c>
      <c r="E189" s="308">
        <v>7500</v>
      </c>
      <c r="F189" s="308"/>
      <c r="G189" s="301">
        <f>J164</f>
        <v>0</v>
      </c>
      <c r="H189" s="301"/>
      <c r="I189" s="347">
        <f>ROUND((D189/E189)*G189,2)</f>
        <v>0</v>
      </c>
      <c r="J189" s="347"/>
    </row>
    <row r="190" spans="1:10" x14ac:dyDescent="0.25">
      <c r="A190" s="304" t="s">
        <v>165</v>
      </c>
      <c r="B190" s="304"/>
      <c r="C190" s="304"/>
      <c r="D190" s="304"/>
      <c r="E190" s="304"/>
      <c r="F190" s="304"/>
      <c r="G190" s="304"/>
      <c r="H190" s="304"/>
      <c r="I190" s="347">
        <f>SUM(I188+I189)</f>
        <v>0</v>
      </c>
      <c r="J190" s="347"/>
    </row>
    <row r="191" spans="1:10" x14ac:dyDescent="0.25">
      <c r="A191" s="318"/>
      <c r="B191" s="318"/>
      <c r="C191" s="318"/>
      <c r="D191" s="318"/>
      <c r="E191" s="318"/>
      <c r="F191" s="318"/>
      <c r="G191" s="318"/>
      <c r="H191" s="318"/>
      <c r="I191" s="318"/>
      <c r="J191" s="318"/>
    </row>
    <row r="192" spans="1:10" x14ac:dyDescent="0.25">
      <c r="A192" s="292" t="s">
        <v>277</v>
      </c>
      <c r="B192" s="293"/>
      <c r="C192" s="293"/>
      <c r="D192" s="220">
        <v>1</v>
      </c>
      <c r="E192" s="220" t="s">
        <v>166</v>
      </c>
      <c r="F192" s="221">
        <v>2000</v>
      </c>
      <c r="G192" s="301">
        <f>G188</f>
        <v>0</v>
      </c>
      <c r="H192" s="301"/>
      <c r="I192" s="298">
        <f>G192/(30*2000)</f>
        <v>0</v>
      </c>
      <c r="J192" s="298"/>
    </row>
    <row r="193" spans="1:10" x14ac:dyDescent="0.25">
      <c r="A193" s="292" t="s">
        <v>278</v>
      </c>
      <c r="B193" s="293"/>
      <c r="C193" s="293"/>
      <c r="D193" s="220">
        <v>1</v>
      </c>
      <c r="E193" s="308">
        <v>2000</v>
      </c>
      <c r="F193" s="308"/>
      <c r="G193" s="301">
        <f>J164</f>
        <v>0</v>
      </c>
      <c r="H193" s="301"/>
      <c r="I193" s="347">
        <f>ROUND((D193/E193)*G193,2)</f>
        <v>0</v>
      </c>
      <c r="J193" s="347"/>
    </row>
    <row r="194" spans="1:10" ht="28.8" customHeight="1" x14ac:dyDescent="0.25">
      <c r="A194" s="292" t="s">
        <v>261</v>
      </c>
      <c r="B194" s="293"/>
      <c r="C194" s="293"/>
      <c r="D194" s="220">
        <v>1</v>
      </c>
      <c r="E194" s="220" t="s">
        <v>166</v>
      </c>
      <c r="F194" s="221">
        <v>2000</v>
      </c>
      <c r="G194" s="301">
        <f>G192</f>
        <v>0</v>
      </c>
      <c r="H194" s="301"/>
      <c r="I194" s="298">
        <f>G194/(30*2000)</f>
        <v>0</v>
      </c>
      <c r="J194" s="298"/>
    </row>
    <row r="195" spans="1:10" ht="31.8" customHeight="1" x14ac:dyDescent="0.25">
      <c r="A195" s="292" t="s">
        <v>453</v>
      </c>
      <c r="B195" s="293"/>
      <c r="C195" s="293"/>
      <c r="D195" s="220">
        <v>1</v>
      </c>
      <c r="E195" s="308">
        <v>2000</v>
      </c>
      <c r="F195" s="308"/>
      <c r="G195" s="301">
        <f>J164</f>
        <v>0</v>
      </c>
      <c r="H195" s="301"/>
      <c r="I195" s="347">
        <f>ROUND((D195/E195)*G195,2)</f>
        <v>0</v>
      </c>
      <c r="J195" s="347"/>
    </row>
    <row r="196" spans="1:10" x14ac:dyDescent="0.25">
      <c r="A196" s="297" t="s">
        <v>165</v>
      </c>
      <c r="B196" s="297"/>
      <c r="C196" s="297"/>
      <c r="D196" s="297"/>
      <c r="E196" s="297"/>
      <c r="F196" s="297"/>
      <c r="G196" s="297"/>
      <c r="H196" s="297"/>
      <c r="I196" s="317">
        <f>I192+I193+I194+I195</f>
        <v>0</v>
      </c>
      <c r="J196" s="317"/>
    </row>
    <row r="197" spans="1:10" x14ac:dyDescent="0.25">
      <c r="A197" s="305"/>
      <c r="B197" s="305"/>
      <c r="C197" s="305"/>
      <c r="D197" s="305"/>
      <c r="E197" s="305"/>
      <c r="F197" s="305"/>
      <c r="G197" s="305"/>
      <c r="H197" s="305"/>
      <c r="I197" s="305"/>
      <c r="J197" s="305"/>
    </row>
    <row r="198" spans="1:10" ht="66" x14ac:dyDescent="0.25">
      <c r="A198" s="97" t="s">
        <v>167</v>
      </c>
      <c r="B198" s="291" t="s">
        <v>168</v>
      </c>
      <c r="C198" s="291"/>
      <c r="D198" s="291"/>
      <c r="E198" s="100" t="s">
        <v>449</v>
      </c>
      <c r="F198" s="319" t="s">
        <v>170</v>
      </c>
      <c r="G198" s="319"/>
      <c r="H198" s="100" t="s">
        <v>171</v>
      </c>
      <c r="I198" s="100" t="s">
        <v>172</v>
      </c>
      <c r="J198" s="100" t="s">
        <v>173</v>
      </c>
    </row>
    <row r="199" spans="1:10" x14ac:dyDescent="0.25">
      <c r="A199" s="320"/>
      <c r="B199" s="320"/>
      <c r="C199" s="320"/>
      <c r="D199" s="320"/>
      <c r="E199" s="320"/>
      <c r="F199" s="320"/>
      <c r="G199" s="320"/>
      <c r="H199" s="320"/>
      <c r="I199" s="320"/>
      <c r="J199" s="320"/>
    </row>
    <row r="200" spans="1:10" s="126" customFormat="1" ht="79.2" x14ac:dyDescent="0.25">
      <c r="A200" s="184" t="s">
        <v>174</v>
      </c>
      <c r="B200" s="185">
        <v>1</v>
      </c>
      <c r="C200" s="346" t="s">
        <v>448</v>
      </c>
      <c r="D200" s="346"/>
      <c r="E200" s="125">
        <v>0</v>
      </c>
      <c r="F200" s="186" t="s">
        <v>176</v>
      </c>
      <c r="G200" s="186" t="s">
        <v>448</v>
      </c>
      <c r="H200" s="187">
        <v>0</v>
      </c>
      <c r="I200" s="183">
        <v>0</v>
      </c>
      <c r="J200" s="183">
        <f>ROUND(H200*I200,2)</f>
        <v>0</v>
      </c>
    </row>
    <row r="201" spans="1:10" x14ac:dyDescent="0.25">
      <c r="A201" s="297" t="s">
        <v>165</v>
      </c>
      <c r="B201" s="297"/>
      <c r="C201" s="297"/>
      <c r="D201" s="297"/>
      <c r="E201" s="297"/>
      <c r="F201" s="297"/>
      <c r="G201" s="297"/>
      <c r="H201" s="297"/>
      <c r="I201" s="297"/>
      <c r="J201" s="99">
        <f>J200</f>
        <v>0</v>
      </c>
    </row>
    <row r="202" spans="1:10" ht="66" x14ac:dyDescent="0.25">
      <c r="A202" s="210" t="s">
        <v>263</v>
      </c>
      <c r="B202" s="218" t="s">
        <v>176</v>
      </c>
      <c r="C202" s="322">
        <v>300</v>
      </c>
      <c r="D202" s="322"/>
      <c r="E202" s="212">
        <v>5.33</v>
      </c>
      <c r="F202" s="213" t="s">
        <v>176</v>
      </c>
      <c r="G202" s="213" t="s">
        <v>177</v>
      </c>
      <c r="H202" s="214">
        <f>ROUND((B202/C202)*E202*(F202/G202),7)</f>
        <v>9.2800000000000006E-5</v>
      </c>
      <c r="I202" s="215">
        <f>J164</f>
        <v>0</v>
      </c>
      <c r="J202" s="215">
        <f>ROUND(H202*I202,2)</f>
        <v>0</v>
      </c>
    </row>
    <row r="203" spans="1:10" x14ac:dyDescent="0.25">
      <c r="A203" s="304" t="s">
        <v>165</v>
      </c>
      <c r="B203" s="304"/>
      <c r="C203" s="304"/>
      <c r="D203" s="304"/>
      <c r="E203" s="304"/>
      <c r="F203" s="304"/>
      <c r="G203" s="304"/>
      <c r="H203" s="304"/>
      <c r="I203" s="304"/>
      <c r="J203" s="215">
        <f>J202</f>
        <v>0</v>
      </c>
    </row>
    <row r="204" spans="1:10" ht="39.6" x14ac:dyDescent="0.25">
      <c r="A204" s="210" t="s">
        <v>264</v>
      </c>
      <c r="B204" s="218" t="s">
        <v>176</v>
      </c>
      <c r="C204" s="322">
        <v>300</v>
      </c>
      <c r="D204" s="322"/>
      <c r="E204" s="212">
        <v>5.33</v>
      </c>
      <c r="F204" s="213" t="s">
        <v>176</v>
      </c>
      <c r="G204" s="213" t="s">
        <v>177</v>
      </c>
      <c r="H204" s="214">
        <f>ROUND((B204/C204)*E204*(F204/G204),7)</f>
        <v>9.2800000000000006E-5</v>
      </c>
      <c r="I204" s="215">
        <f>J164</f>
        <v>0</v>
      </c>
      <c r="J204" s="215">
        <f>ROUND(H204*I204,2)</f>
        <v>0</v>
      </c>
    </row>
    <row r="205" spans="1:10" x14ac:dyDescent="0.25">
      <c r="A205" s="297" t="s">
        <v>165</v>
      </c>
      <c r="B205" s="297"/>
      <c r="C205" s="297"/>
      <c r="D205" s="297"/>
      <c r="E205" s="297"/>
      <c r="F205" s="297"/>
      <c r="G205" s="297"/>
      <c r="H205" s="297"/>
      <c r="I205" s="297"/>
      <c r="J205" s="99">
        <f>J204</f>
        <v>0</v>
      </c>
    </row>
    <row r="206" spans="1:10" x14ac:dyDescent="0.25">
      <c r="A206" s="320"/>
      <c r="B206" s="320"/>
      <c r="C206" s="320"/>
      <c r="D206" s="320"/>
      <c r="E206" s="320"/>
      <c r="F206" s="320"/>
      <c r="G206" s="320"/>
      <c r="H206" s="320"/>
      <c r="I206" s="320"/>
      <c r="J206" s="320"/>
    </row>
    <row r="207" spans="1:10" ht="15.6" x14ac:dyDescent="0.25">
      <c r="A207" s="282" t="s">
        <v>178</v>
      </c>
      <c r="B207" s="282"/>
      <c r="C207" s="282"/>
      <c r="D207" s="282"/>
      <c r="E207" s="282"/>
      <c r="F207" s="282"/>
      <c r="G207" s="282"/>
      <c r="H207" s="282"/>
      <c r="I207" s="282"/>
      <c r="J207" s="282"/>
    </row>
    <row r="208" spans="1:10" ht="26.4" x14ac:dyDescent="0.25">
      <c r="A208" s="323" t="s">
        <v>179</v>
      </c>
      <c r="B208" s="323"/>
      <c r="C208" s="323"/>
      <c r="D208" s="323"/>
      <c r="E208" s="323"/>
      <c r="F208" s="249" t="s">
        <v>180</v>
      </c>
      <c r="G208" s="249"/>
      <c r="H208" s="91" t="s">
        <v>181</v>
      </c>
      <c r="I208" s="249" t="s">
        <v>182</v>
      </c>
      <c r="J208" s="249"/>
    </row>
    <row r="209" spans="1:10" x14ac:dyDescent="0.25">
      <c r="A209" s="324" t="s">
        <v>183</v>
      </c>
      <c r="B209" s="324"/>
      <c r="C209" s="324"/>
      <c r="D209" s="324"/>
      <c r="E209" s="324"/>
      <c r="F209" s="325">
        <f>I170</f>
        <v>0</v>
      </c>
      <c r="G209" s="325"/>
      <c r="H209" s="101">
        <f t="shared" ref="H209:H214" si="1">I13</f>
        <v>20419.16</v>
      </c>
      <c r="I209" s="345">
        <f>ROUND(F209*H209,2)</f>
        <v>0</v>
      </c>
      <c r="J209" s="345"/>
    </row>
    <row r="210" spans="1:10" x14ac:dyDescent="0.25">
      <c r="A210" s="324" t="s">
        <v>184</v>
      </c>
      <c r="B210" s="324"/>
      <c r="C210" s="324"/>
      <c r="D210" s="324"/>
      <c r="E210" s="324"/>
      <c r="F210" s="325">
        <f>I174</f>
        <v>0</v>
      </c>
      <c r="G210" s="325"/>
      <c r="H210" s="101">
        <f t="shared" si="1"/>
        <v>0</v>
      </c>
      <c r="I210" s="345">
        <f>ROUND(F210*H210,2)</f>
        <v>0</v>
      </c>
      <c r="J210" s="345"/>
    </row>
    <row r="211" spans="1:10" x14ac:dyDescent="0.25">
      <c r="A211" s="324" t="s">
        <v>185</v>
      </c>
      <c r="B211" s="324"/>
      <c r="C211" s="324"/>
      <c r="D211" s="324"/>
      <c r="E211" s="324"/>
      <c r="F211" s="325">
        <f>I178</f>
        <v>0</v>
      </c>
      <c r="G211" s="325"/>
      <c r="H211" s="101">
        <f t="shared" si="1"/>
        <v>2942.74</v>
      </c>
      <c r="I211" s="345">
        <f>ROUND(F211*H211,2)</f>
        <v>0</v>
      </c>
      <c r="J211" s="345"/>
    </row>
    <row r="212" spans="1:10" x14ac:dyDescent="0.25">
      <c r="A212" s="324" t="s">
        <v>186</v>
      </c>
      <c r="B212" s="324"/>
      <c r="C212" s="324"/>
      <c r="D212" s="324"/>
      <c r="E212" s="324"/>
      <c r="F212" s="325">
        <f>I182</f>
        <v>0</v>
      </c>
      <c r="G212" s="325"/>
      <c r="H212" s="101">
        <f t="shared" si="1"/>
        <v>5687.68</v>
      </c>
      <c r="I212" s="345">
        <f>ROUND(F212*H212,2)</f>
        <v>0</v>
      </c>
      <c r="J212" s="345"/>
    </row>
    <row r="213" spans="1:10" x14ac:dyDescent="0.25">
      <c r="A213" s="328" t="s">
        <v>187</v>
      </c>
      <c r="B213" s="328"/>
      <c r="C213" s="328"/>
      <c r="D213" s="328"/>
      <c r="E213" s="328"/>
      <c r="F213" s="329">
        <f>I186</f>
        <v>0</v>
      </c>
      <c r="G213" s="329"/>
      <c r="H213" s="104">
        <f t="shared" si="1"/>
        <v>0</v>
      </c>
      <c r="I213" s="330">
        <f>ROUND(F213*H213,2)</f>
        <v>0</v>
      </c>
      <c r="J213" s="330"/>
    </row>
    <row r="214" spans="1:10" x14ac:dyDescent="0.25">
      <c r="A214" s="331" t="s">
        <v>27</v>
      </c>
      <c r="B214" s="331"/>
      <c r="C214" s="331"/>
      <c r="D214" s="331"/>
      <c r="E214" s="331"/>
      <c r="F214" s="331"/>
      <c r="G214" s="331"/>
      <c r="H214" s="60">
        <f t="shared" si="1"/>
        <v>29049.58</v>
      </c>
      <c r="I214" s="257">
        <f>SUM(I209:I213)</f>
        <v>0</v>
      </c>
      <c r="J214" s="257"/>
    </row>
    <row r="215" spans="1:10" x14ac:dyDescent="0.25">
      <c r="A215" s="258"/>
      <c r="B215" s="258"/>
      <c r="C215" s="258"/>
      <c r="D215" s="258"/>
      <c r="E215" s="258"/>
      <c r="F215" s="258"/>
      <c r="G215" s="258"/>
      <c r="H215" s="258"/>
      <c r="I215" s="258"/>
      <c r="J215" s="258"/>
    </row>
    <row r="216" spans="1:10" x14ac:dyDescent="0.25">
      <c r="A216" s="332" t="s">
        <v>188</v>
      </c>
      <c r="B216" s="332"/>
      <c r="C216" s="332"/>
      <c r="D216" s="332"/>
      <c r="E216" s="332"/>
      <c r="F216" s="333">
        <f>I190</f>
        <v>0</v>
      </c>
      <c r="G216" s="333"/>
      <c r="H216" s="61">
        <f>J20</f>
        <v>3641.92</v>
      </c>
      <c r="I216" s="334">
        <f>ROUND(F216*H216,2)</f>
        <v>0</v>
      </c>
      <c r="J216" s="334"/>
    </row>
    <row r="217" spans="1:10" x14ac:dyDescent="0.25">
      <c r="A217" s="243" t="s">
        <v>454</v>
      </c>
      <c r="B217" s="243"/>
      <c r="C217" s="243"/>
      <c r="D217" s="243"/>
      <c r="E217" s="243"/>
      <c r="F217" s="335">
        <f>I195</f>
        <v>0</v>
      </c>
      <c r="G217" s="335"/>
      <c r="H217" s="61">
        <f>J22</f>
        <v>16388.43</v>
      </c>
      <c r="I217" s="334">
        <f>ROUND(F217*H217,2)</f>
        <v>0</v>
      </c>
      <c r="J217" s="334"/>
    </row>
    <row r="218" spans="1:10" x14ac:dyDescent="0.25">
      <c r="A218" s="243" t="s">
        <v>452</v>
      </c>
      <c r="B218" s="243"/>
      <c r="C218" s="243"/>
      <c r="D218" s="243"/>
      <c r="E218" s="243"/>
      <c r="F218" s="343">
        <f>I193</f>
        <v>0</v>
      </c>
      <c r="G218" s="344"/>
      <c r="H218" s="61">
        <f>J21</f>
        <v>2468.0300000000002</v>
      </c>
      <c r="I218" s="334">
        <f>ROUND(F218*H218,2)</f>
        <v>0</v>
      </c>
      <c r="J218" s="334"/>
    </row>
    <row r="219" spans="1:10" x14ac:dyDescent="0.25">
      <c r="A219" s="331" t="s">
        <v>30</v>
      </c>
      <c r="B219" s="331"/>
      <c r="C219" s="331"/>
      <c r="D219" s="331"/>
      <c r="E219" s="331"/>
      <c r="F219" s="331"/>
      <c r="G219" s="331"/>
      <c r="H219" s="60">
        <f>J23</f>
        <v>22498.38</v>
      </c>
      <c r="I219" s="257">
        <f>SUM(I216:I218)</f>
        <v>0</v>
      </c>
      <c r="J219" s="257"/>
    </row>
    <row r="220" spans="1:10" x14ac:dyDescent="0.25">
      <c r="A220" s="320"/>
      <c r="B220" s="320"/>
      <c r="C220" s="320"/>
      <c r="D220" s="320"/>
      <c r="E220" s="320"/>
      <c r="F220" s="320"/>
      <c r="G220" s="320"/>
      <c r="H220" s="320"/>
      <c r="I220" s="320"/>
      <c r="J220" s="320"/>
    </row>
    <row r="221" spans="1:10" x14ac:dyDescent="0.25">
      <c r="A221" s="324"/>
      <c r="B221" s="324"/>
      <c r="C221" s="324"/>
      <c r="D221" s="324"/>
      <c r="E221" s="324"/>
      <c r="F221" s="333"/>
      <c r="G221" s="333"/>
      <c r="H221" s="62"/>
      <c r="I221" s="336"/>
      <c r="J221" s="336"/>
    </row>
    <row r="222" spans="1:10" x14ac:dyDescent="0.25">
      <c r="A222" s="324" t="s">
        <v>359</v>
      </c>
      <c r="B222" s="324"/>
      <c r="C222" s="324"/>
      <c r="D222" s="324"/>
      <c r="E222" s="324"/>
      <c r="F222" s="335">
        <f>J203</f>
        <v>0</v>
      </c>
      <c r="G222" s="335"/>
      <c r="H222" s="62">
        <f>J26</f>
        <v>4294.47</v>
      </c>
      <c r="I222" s="336">
        <f>ROUND(F222*H222,2)</f>
        <v>0</v>
      </c>
      <c r="J222" s="336"/>
    </row>
    <row r="223" spans="1:10" x14ac:dyDescent="0.25">
      <c r="A223" s="324" t="s">
        <v>360</v>
      </c>
      <c r="B223" s="324"/>
      <c r="C223" s="324"/>
      <c r="D223" s="324"/>
      <c r="E223" s="324"/>
      <c r="F223" s="335">
        <v>0</v>
      </c>
      <c r="G223" s="335"/>
      <c r="H223" s="62">
        <f>J25</f>
        <v>0</v>
      </c>
      <c r="I223" s="336">
        <f>ROUND(F223*H223,2)</f>
        <v>0</v>
      </c>
      <c r="J223" s="336"/>
    </row>
    <row r="224" spans="1:10" x14ac:dyDescent="0.25">
      <c r="A224" s="331" t="s">
        <v>193</v>
      </c>
      <c r="B224" s="331"/>
      <c r="C224" s="331"/>
      <c r="D224" s="331"/>
      <c r="E224" s="331"/>
      <c r="F224" s="331"/>
      <c r="G224" s="331"/>
      <c r="H224" s="60">
        <f>J28</f>
        <v>4294.47</v>
      </c>
      <c r="I224" s="257">
        <f>SUM(I221:I223)</f>
        <v>0</v>
      </c>
      <c r="J224" s="257"/>
    </row>
    <row r="225" spans="1:12" ht="12.75" customHeight="1" x14ac:dyDescent="0.25">
      <c r="A225" s="320"/>
      <c r="B225" s="320"/>
      <c r="C225" s="320"/>
      <c r="D225" s="320"/>
      <c r="E225" s="320"/>
      <c r="F225" s="320"/>
      <c r="G225" s="320"/>
      <c r="H225" s="320"/>
      <c r="I225" s="320"/>
      <c r="J225" s="320"/>
    </row>
    <row r="226" spans="1:12" ht="14.7" customHeight="1" x14ac:dyDescent="0.25">
      <c r="A226" s="337" t="s">
        <v>165</v>
      </c>
      <c r="B226" s="337"/>
      <c r="C226" s="337"/>
      <c r="D226" s="337"/>
      <c r="E226" s="337"/>
      <c r="F226" s="337"/>
      <c r="G226" s="337"/>
      <c r="H226" s="63">
        <f>ROUND(H214+H219+H224,2)</f>
        <v>55842.43</v>
      </c>
      <c r="I226" s="338">
        <f>ROUND(I214+I219+I224,2)</f>
        <v>0</v>
      </c>
      <c r="J226" s="338"/>
    </row>
    <row r="227" spans="1:12" ht="12.75" customHeight="1" x14ac:dyDescent="0.25">
      <c r="A227" s="320"/>
      <c r="B227" s="320"/>
      <c r="C227" s="320"/>
      <c r="D227" s="320"/>
      <c r="E227" s="320"/>
      <c r="F227" s="320"/>
      <c r="G227" s="320"/>
      <c r="H227" s="320"/>
      <c r="I227" s="320"/>
      <c r="J227" s="320"/>
    </row>
    <row r="228" spans="1:12" ht="20.100000000000001" customHeight="1" x14ac:dyDescent="0.25">
      <c r="A228" s="340" t="s">
        <v>194</v>
      </c>
      <c r="B228" s="340"/>
      <c r="C228" s="340"/>
      <c r="D228" s="340"/>
      <c r="E228" s="340"/>
      <c r="F228" s="340"/>
      <c r="G228" s="340"/>
      <c r="H228" s="340"/>
      <c r="I228" s="341">
        <f>I226</f>
        <v>0</v>
      </c>
      <c r="J228" s="341"/>
    </row>
    <row r="229" spans="1:12" ht="12.75" customHeight="1" x14ac:dyDescent="0.25">
      <c r="A229" s="320"/>
      <c r="B229" s="320"/>
      <c r="C229" s="320"/>
      <c r="D229" s="320"/>
      <c r="E229" s="320"/>
      <c r="F229" s="320"/>
      <c r="G229" s="320"/>
      <c r="H229" s="320"/>
      <c r="I229" s="320"/>
      <c r="J229" s="320"/>
    </row>
    <row r="230" spans="1:12" ht="20.100000000000001" customHeight="1" x14ac:dyDescent="0.25">
      <c r="A230" s="340" t="s">
        <v>195</v>
      </c>
      <c r="B230" s="340"/>
      <c r="C230" s="340"/>
      <c r="D230" s="340"/>
      <c r="E230" s="340"/>
      <c r="F230" s="340"/>
      <c r="G230" s="340"/>
      <c r="H230" s="340"/>
      <c r="I230" s="341">
        <f>H10</f>
        <v>12</v>
      </c>
      <c r="J230" s="341"/>
      <c r="L230" s="64"/>
    </row>
    <row r="231" spans="1:12" ht="12.75" customHeight="1" x14ac:dyDescent="0.25">
      <c r="A231" s="320"/>
      <c r="B231" s="320"/>
      <c r="C231" s="320"/>
      <c r="D231" s="320"/>
      <c r="E231" s="320"/>
      <c r="F231" s="320"/>
      <c r="G231" s="320"/>
      <c r="H231" s="320"/>
      <c r="I231" s="320"/>
      <c r="J231" s="320"/>
    </row>
    <row r="232" spans="1:12" ht="20.100000000000001" customHeight="1" x14ac:dyDescent="0.25">
      <c r="A232" s="342" t="s">
        <v>196</v>
      </c>
      <c r="B232" s="342"/>
      <c r="C232" s="342"/>
      <c r="D232" s="342"/>
      <c r="E232" s="342"/>
      <c r="F232" s="342"/>
      <c r="G232" s="342"/>
      <c r="H232" s="342"/>
      <c r="I232" s="341">
        <f>ROUND(I226*I230,2)</f>
        <v>0</v>
      </c>
      <c r="J232" s="341"/>
    </row>
    <row r="233" spans="1:12" ht="12.75" customHeight="1" x14ac:dyDescent="0.25">
      <c r="A233" s="320"/>
      <c r="B233" s="320"/>
      <c r="C233" s="320"/>
      <c r="D233" s="320"/>
      <c r="E233" s="320"/>
      <c r="F233" s="320"/>
      <c r="G233" s="320"/>
      <c r="H233" s="320"/>
      <c r="I233" s="320"/>
      <c r="J233" s="320"/>
    </row>
    <row r="234" spans="1:12" ht="27.6" customHeight="1" x14ac:dyDescent="0.25">
      <c r="A234" s="243" t="s">
        <v>197</v>
      </c>
      <c r="B234" s="243"/>
      <c r="C234" s="243"/>
      <c r="D234" s="243"/>
      <c r="E234" s="243"/>
      <c r="F234" s="243"/>
      <c r="G234" s="243"/>
      <c r="H234" s="243"/>
      <c r="I234" s="243"/>
      <c r="J234" s="243"/>
    </row>
    <row r="235" spans="1:12" ht="12.75" customHeight="1" x14ac:dyDescent="0.25">
      <c r="A235" s="323" t="s">
        <v>198</v>
      </c>
      <c r="B235" s="323"/>
      <c r="C235" s="323"/>
      <c r="D235" s="323"/>
      <c r="E235" s="323"/>
      <c r="F235" s="323"/>
      <c r="G235" s="323" t="s">
        <v>199</v>
      </c>
      <c r="H235" s="323"/>
      <c r="I235" s="323"/>
      <c r="J235" s="323"/>
    </row>
    <row r="236" spans="1:12" x14ac:dyDescent="0.25">
      <c r="A236" s="339" t="s">
        <v>200</v>
      </c>
      <c r="B236" s="339"/>
      <c r="C236" s="339"/>
      <c r="D236" s="339"/>
      <c r="E236" s="339"/>
      <c r="F236" s="339"/>
      <c r="G236" s="259" t="e">
        <f>I228/J164</f>
        <v>#DIV/0!</v>
      </c>
      <c r="H236" s="259"/>
      <c r="I236" s="259"/>
      <c r="J236" s="259"/>
    </row>
  </sheetData>
  <mergeCells count="352">
    <mergeCell ref="A1:J1"/>
    <mergeCell ref="A2:J2"/>
    <mergeCell ref="A3:G3"/>
    <mergeCell ref="H3:J3"/>
    <mergeCell ref="A4:G4"/>
    <mergeCell ref="H4:J4"/>
    <mergeCell ref="A13:F13"/>
    <mergeCell ref="G13:H13"/>
    <mergeCell ref="I13:J13"/>
    <mergeCell ref="B9:G9"/>
    <mergeCell ref="H9:J9"/>
    <mergeCell ref="B10:G10"/>
    <mergeCell ref="H10:J10"/>
    <mergeCell ref="A5:J5"/>
    <mergeCell ref="A6:J6"/>
    <mergeCell ref="B7:G7"/>
    <mergeCell ref="H7:J7"/>
    <mergeCell ref="B8:G8"/>
    <mergeCell ref="H8:J8"/>
    <mergeCell ref="A14:F14"/>
    <mergeCell ref="G14:H14"/>
    <mergeCell ref="I14:J14"/>
    <mergeCell ref="A11:J11"/>
    <mergeCell ref="A12:F12"/>
    <mergeCell ref="G12:H12"/>
    <mergeCell ref="I12:J12"/>
    <mergeCell ref="A17:F17"/>
    <mergeCell ref="G17:H17"/>
    <mergeCell ref="I17:J17"/>
    <mergeCell ref="A18:H18"/>
    <mergeCell ref="I18:J18"/>
    <mergeCell ref="A19:J19"/>
    <mergeCell ref="A15:F15"/>
    <mergeCell ref="G15:H15"/>
    <mergeCell ref="I15:J15"/>
    <mergeCell ref="A16:F16"/>
    <mergeCell ref="G16:H16"/>
    <mergeCell ref="I16:J16"/>
    <mergeCell ref="A25:G25"/>
    <mergeCell ref="H25:I25"/>
    <mergeCell ref="A26:G26"/>
    <mergeCell ref="H26:I26"/>
    <mergeCell ref="A27:G27"/>
    <mergeCell ref="H27:I27"/>
    <mergeCell ref="A20:G20"/>
    <mergeCell ref="H20:I20"/>
    <mergeCell ref="A22:G22"/>
    <mergeCell ref="H22:I22"/>
    <mergeCell ref="A23:I23"/>
    <mergeCell ref="A24:J24"/>
    <mergeCell ref="A21:G21"/>
    <mergeCell ref="H21:I21"/>
    <mergeCell ref="A34:J34"/>
    <mergeCell ref="B35:G35"/>
    <mergeCell ref="H35:J35"/>
    <mergeCell ref="B36:G36"/>
    <mergeCell ref="H36:J36"/>
    <mergeCell ref="B37:G37"/>
    <mergeCell ref="H37:J37"/>
    <mergeCell ref="A28:I28"/>
    <mergeCell ref="A29:J29"/>
    <mergeCell ref="A30:I30"/>
    <mergeCell ref="A31:J31"/>
    <mergeCell ref="A32:J32"/>
    <mergeCell ref="A33:J33"/>
    <mergeCell ref="B42:G42"/>
    <mergeCell ref="H42:I42"/>
    <mergeCell ref="B43:I43"/>
    <mergeCell ref="B44:H44"/>
    <mergeCell ref="A45:I45"/>
    <mergeCell ref="A46:J46"/>
    <mergeCell ref="B38:G38"/>
    <mergeCell ref="H38:J38"/>
    <mergeCell ref="B39:G39"/>
    <mergeCell ref="H39:J39"/>
    <mergeCell ref="A40:J40"/>
    <mergeCell ref="A41:J41"/>
    <mergeCell ref="B53:I53"/>
    <mergeCell ref="A54:I54"/>
    <mergeCell ref="A55:J55"/>
    <mergeCell ref="A56:J56"/>
    <mergeCell ref="B57:H57"/>
    <mergeCell ref="B58:H58"/>
    <mergeCell ref="A47:J47"/>
    <mergeCell ref="A48:J48"/>
    <mergeCell ref="B49:I49"/>
    <mergeCell ref="B50:H50"/>
    <mergeCell ref="B51:H51"/>
    <mergeCell ref="A52:I52"/>
    <mergeCell ref="B65:H65"/>
    <mergeCell ref="A66:H66"/>
    <mergeCell ref="A67:J67"/>
    <mergeCell ref="A68:J68"/>
    <mergeCell ref="B69:I69"/>
    <mergeCell ref="B70:I70"/>
    <mergeCell ref="B59:H59"/>
    <mergeCell ref="B60:D60"/>
    <mergeCell ref="B61:H61"/>
    <mergeCell ref="B62:H62"/>
    <mergeCell ref="B63:H63"/>
    <mergeCell ref="B64:H64"/>
    <mergeCell ref="B77:I77"/>
    <mergeCell ref="B78:I78"/>
    <mergeCell ref="A79:I79"/>
    <mergeCell ref="A80:J80"/>
    <mergeCell ref="A81:J81"/>
    <mergeCell ref="B82:I82"/>
    <mergeCell ref="B71:H71"/>
    <mergeCell ref="B72:H72"/>
    <mergeCell ref="B73:H73"/>
    <mergeCell ref="B74:I74"/>
    <mergeCell ref="B75:H75"/>
    <mergeCell ref="B76:H76"/>
    <mergeCell ref="B89:I89"/>
    <mergeCell ref="B90:I90"/>
    <mergeCell ref="B91:I91"/>
    <mergeCell ref="B92:H92"/>
    <mergeCell ref="B93:I93"/>
    <mergeCell ref="B94:I94"/>
    <mergeCell ref="C83:I83"/>
    <mergeCell ref="C84:I84"/>
    <mergeCell ref="C85:I85"/>
    <mergeCell ref="A86:I86"/>
    <mergeCell ref="A87:J87"/>
    <mergeCell ref="A88:J88"/>
    <mergeCell ref="B101:I101"/>
    <mergeCell ref="B102:H102"/>
    <mergeCell ref="B103:I103"/>
    <mergeCell ref="B104:I104"/>
    <mergeCell ref="B105:I105"/>
    <mergeCell ref="B106:I106"/>
    <mergeCell ref="B95:H95"/>
    <mergeCell ref="A96:I96"/>
    <mergeCell ref="A97:J97"/>
    <mergeCell ref="A98:J98"/>
    <mergeCell ref="A99:I99"/>
    <mergeCell ref="A100:J100"/>
    <mergeCell ref="B113:I113"/>
    <mergeCell ref="A114:I114"/>
    <mergeCell ref="B115:I115"/>
    <mergeCell ref="A116:I116"/>
    <mergeCell ref="A117:J117"/>
    <mergeCell ref="A118:J118"/>
    <mergeCell ref="B107:I107"/>
    <mergeCell ref="A108:I108"/>
    <mergeCell ref="B109:I109"/>
    <mergeCell ref="A110:I110"/>
    <mergeCell ref="A111:J111"/>
    <mergeCell ref="B112:I112"/>
    <mergeCell ref="B125:I125"/>
    <mergeCell ref="B126:I126"/>
    <mergeCell ref="B127:I127"/>
    <mergeCell ref="B128:I128"/>
    <mergeCell ref="B129:I129"/>
    <mergeCell ref="A130:I130"/>
    <mergeCell ref="B119:I119"/>
    <mergeCell ref="B120:I120"/>
    <mergeCell ref="B121:I121"/>
    <mergeCell ref="A122:I122"/>
    <mergeCell ref="A123:J123"/>
    <mergeCell ref="A124:J124"/>
    <mergeCell ref="B137:H137"/>
    <mergeCell ref="A138:H138"/>
    <mergeCell ref="B139:H139"/>
    <mergeCell ref="B140:H140"/>
    <mergeCell ref="B141:H141"/>
    <mergeCell ref="B142:H142"/>
    <mergeCell ref="A131:J131"/>
    <mergeCell ref="A132:J132"/>
    <mergeCell ref="B133:H133"/>
    <mergeCell ref="A134:H134"/>
    <mergeCell ref="B135:H135"/>
    <mergeCell ref="A136:H136"/>
    <mergeCell ref="A149:J149"/>
    <mergeCell ref="A150:H150"/>
    <mergeCell ref="A151:C153"/>
    <mergeCell ref="D151:J151"/>
    <mergeCell ref="D152:J152"/>
    <mergeCell ref="D153:J153"/>
    <mergeCell ref="B143:H143"/>
    <mergeCell ref="B144:H144"/>
    <mergeCell ref="B145:H145"/>
    <mergeCell ref="B146:H146"/>
    <mergeCell ref="B147:H147"/>
    <mergeCell ref="A148:I148"/>
    <mergeCell ref="B160:I160"/>
    <mergeCell ref="B161:I161"/>
    <mergeCell ref="A162:I162"/>
    <mergeCell ref="B163:I163"/>
    <mergeCell ref="A164:I164"/>
    <mergeCell ref="A165:J165"/>
    <mergeCell ref="A154:J154"/>
    <mergeCell ref="A155:J155"/>
    <mergeCell ref="A156:I156"/>
    <mergeCell ref="B157:I157"/>
    <mergeCell ref="B158:I158"/>
    <mergeCell ref="B159:I159"/>
    <mergeCell ref="A170:H170"/>
    <mergeCell ref="I170:J170"/>
    <mergeCell ref="A169:C169"/>
    <mergeCell ref="E169:F169"/>
    <mergeCell ref="G169:H169"/>
    <mergeCell ref="I169:J169"/>
    <mergeCell ref="A166:J166"/>
    <mergeCell ref="A167:C167"/>
    <mergeCell ref="D167:F167"/>
    <mergeCell ref="G167:H167"/>
    <mergeCell ref="I167:J167"/>
    <mergeCell ref="A168:C168"/>
    <mergeCell ref="G168:H168"/>
    <mergeCell ref="I168:J168"/>
    <mergeCell ref="A174:H174"/>
    <mergeCell ref="I174:J174"/>
    <mergeCell ref="A175:J175"/>
    <mergeCell ref="A176:C176"/>
    <mergeCell ref="G176:H176"/>
    <mergeCell ref="I176:J176"/>
    <mergeCell ref="A171:J171"/>
    <mergeCell ref="A172:C172"/>
    <mergeCell ref="G172:H172"/>
    <mergeCell ref="I172:J172"/>
    <mergeCell ref="A173:C173"/>
    <mergeCell ref="E173:F173"/>
    <mergeCell ref="G173:H173"/>
    <mergeCell ref="I173:J173"/>
    <mergeCell ref="A179:J179"/>
    <mergeCell ref="A180:C180"/>
    <mergeCell ref="G180:H180"/>
    <mergeCell ref="I180:J180"/>
    <mergeCell ref="A181:C181"/>
    <mergeCell ref="E181:F181"/>
    <mergeCell ref="G181:H181"/>
    <mergeCell ref="I181:J181"/>
    <mergeCell ref="A177:C177"/>
    <mergeCell ref="E177:F177"/>
    <mergeCell ref="G177:H177"/>
    <mergeCell ref="I177:J177"/>
    <mergeCell ref="A178:H178"/>
    <mergeCell ref="I178:J178"/>
    <mergeCell ref="A185:C185"/>
    <mergeCell ref="E185:F185"/>
    <mergeCell ref="G185:H185"/>
    <mergeCell ref="I185:J185"/>
    <mergeCell ref="A186:H186"/>
    <mergeCell ref="I186:J186"/>
    <mergeCell ref="A182:H182"/>
    <mergeCell ref="I182:J182"/>
    <mergeCell ref="A183:J183"/>
    <mergeCell ref="A184:C184"/>
    <mergeCell ref="G184:H184"/>
    <mergeCell ref="I184:J184"/>
    <mergeCell ref="A190:H190"/>
    <mergeCell ref="I190:J190"/>
    <mergeCell ref="A191:J191"/>
    <mergeCell ref="A192:C192"/>
    <mergeCell ref="G192:H192"/>
    <mergeCell ref="I192:J192"/>
    <mergeCell ref="A187:J187"/>
    <mergeCell ref="A188:C188"/>
    <mergeCell ref="G188:H188"/>
    <mergeCell ref="I188:J188"/>
    <mergeCell ref="A189:C189"/>
    <mergeCell ref="E189:F189"/>
    <mergeCell ref="G189:H189"/>
    <mergeCell ref="I189:J189"/>
    <mergeCell ref="A195:C195"/>
    <mergeCell ref="E195:F195"/>
    <mergeCell ref="G195:H195"/>
    <mergeCell ref="I195:J195"/>
    <mergeCell ref="A196:H196"/>
    <mergeCell ref="I196:J196"/>
    <mergeCell ref="A193:C193"/>
    <mergeCell ref="E193:F193"/>
    <mergeCell ref="G193:H193"/>
    <mergeCell ref="I193:J193"/>
    <mergeCell ref="A194:C194"/>
    <mergeCell ref="G194:H194"/>
    <mergeCell ref="I194:J194"/>
    <mergeCell ref="C202:D202"/>
    <mergeCell ref="A203:I203"/>
    <mergeCell ref="C204:D204"/>
    <mergeCell ref="A205:I205"/>
    <mergeCell ref="A206:J206"/>
    <mergeCell ref="A207:J207"/>
    <mergeCell ref="A197:J197"/>
    <mergeCell ref="B198:D198"/>
    <mergeCell ref="F198:G198"/>
    <mergeCell ref="A199:J199"/>
    <mergeCell ref="C200:D200"/>
    <mergeCell ref="A201:I201"/>
    <mergeCell ref="A210:E210"/>
    <mergeCell ref="F210:G210"/>
    <mergeCell ref="I210:J210"/>
    <mergeCell ref="A211:E211"/>
    <mergeCell ref="F211:G211"/>
    <mergeCell ref="I211:J211"/>
    <mergeCell ref="A208:E208"/>
    <mergeCell ref="F208:G208"/>
    <mergeCell ref="I208:J208"/>
    <mergeCell ref="A209:E209"/>
    <mergeCell ref="F209:G209"/>
    <mergeCell ref="I209:J209"/>
    <mergeCell ref="A214:G214"/>
    <mergeCell ref="I214:J214"/>
    <mergeCell ref="A215:J215"/>
    <mergeCell ref="A216:E216"/>
    <mergeCell ref="F216:G216"/>
    <mergeCell ref="I216:J216"/>
    <mergeCell ref="A212:E212"/>
    <mergeCell ref="F212:G212"/>
    <mergeCell ref="I212:J212"/>
    <mergeCell ref="A213:E213"/>
    <mergeCell ref="F213:G213"/>
    <mergeCell ref="I213:J213"/>
    <mergeCell ref="A221:E221"/>
    <mergeCell ref="F221:G221"/>
    <mergeCell ref="I221:J221"/>
    <mergeCell ref="A222:E222"/>
    <mergeCell ref="F222:G222"/>
    <mergeCell ref="I222:J222"/>
    <mergeCell ref="A217:E217"/>
    <mergeCell ref="F217:G217"/>
    <mergeCell ref="I217:J217"/>
    <mergeCell ref="A219:G219"/>
    <mergeCell ref="I219:J219"/>
    <mergeCell ref="A220:J220"/>
    <mergeCell ref="A218:E218"/>
    <mergeCell ref="F218:G218"/>
    <mergeCell ref="I218:J218"/>
    <mergeCell ref="A226:G226"/>
    <mergeCell ref="I226:J226"/>
    <mergeCell ref="A227:J227"/>
    <mergeCell ref="A228:H228"/>
    <mergeCell ref="I228:J228"/>
    <mergeCell ref="A229:J229"/>
    <mergeCell ref="A223:E223"/>
    <mergeCell ref="F223:G223"/>
    <mergeCell ref="I223:J223"/>
    <mergeCell ref="A224:G224"/>
    <mergeCell ref="I224:J224"/>
    <mergeCell ref="A225:J225"/>
    <mergeCell ref="A234:J234"/>
    <mergeCell ref="A235:F235"/>
    <mergeCell ref="G235:J235"/>
    <mergeCell ref="A236:F236"/>
    <mergeCell ref="G236:J236"/>
    <mergeCell ref="A230:H230"/>
    <mergeCell ref="I230:J230"/>
    <mergeCell ref="A231:J231"/>
    <mergeCell ref="A232:H232"/>
    <mergeCell ref="I232:J232"/>
    <mergeCell ref="A233:J23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75"/>
  <sheetViews>
    <sheetView topLeftCell="A160" zoomScale="86" zoomScaleNormal="86" workbookViewId="0">
      <selection activeCell="I148" sqref="I148"/>
    </sheetView>
  </sheetViews>
  <sheetFormatPr defaultColWidth="11.109375" defaultRowHeight="13.2" x14ac:dyDescent="0.25"/>
  <cols>
    <col min="1" max="1" width="12.5546875" customWidth="1"/>
    <col min="3" max="3" width="17.6640625" customWidth="1"/>
    <col min="5" max="5" width="16" customWidth="1"/>
    <col min="9" max="9" width="12.44140625" customWidth="1"/>
  </cols>
  <sheetData>
    <row r="1" spans="1:10" ht="22.8" x14ac:dyDescent="0.25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ht="22.8" x14ac:dyDescent="0.25">
      <c r="A2" s="242" t="s">
        <v>252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x14ac:dyDescent="0.25">
      <c r="A3" s="243" t="s">
        <v>1</v>
      </c>
      <c r="B3" s="243"/>
      <c r="C3" s="243"/>
      <c r="D3" s="243"/>
      <c r="E3" s="243"/>
      <c r="F3" s="243"/>
      <c r="G3" s="243"/>
      <c r="H3" s="244" t="s">
        <v>2</v>
      </c>
      <c r="I3" s="244"/>
      <c r="J3" s="244"/>
    </row>
    <row r="4" spans="1:10" x14ac:dyDescent="0.25">
      <c r="A4" s="243" t="s">
        <v>3</v>
      </c>
      <c r="B4" s="243"/>
      <c r="C4" s="243"/>
      <c r="D4" s="243"/>
      <c r="E4" s="243"/>
      <c r="F4" s="243"/>
      <c r="G4" s="243"/>
      <c r="H4" s="244"/>
      <c r="I4" s="244"/>
      <c r="J4" s="244"/>
    </row>
    <row r="5" spans="1:10" x14ac:dyDescent="0.25">
      <c r="A5" s="243" t="s">
        <v>4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10" ht="13.8" x14ac:dyDescent="0.25">
      <c r="A6" s="245" t="s">
        <v>5</v>
      </c>
      <c r="B6" s="245"/>
      <c r="C6" s="245"/>
      <c r="D6" s="245"/>
      <c r="E6" s="245"/>
      <c r="F6" s="245"/>
      <c r="G6" s="245"/>
      <c r="H6" s="245"/>
      <c r="I6" s="245"/>
      <c r="J6" s="245"/>
    </row>
    <row r="7" spans="1:10" x14ac:dyDescent="0.25">
      <c r="A7" s="1" t="s">
        <v>6</v>
      </c>
      <c r="B7" s="243" t="s">
        <v>7</v>
      </c>
      <c r="C7" s="243"/>
      <c r="D7" s="243"/>
      <c r="E7" s="243"/>
      <c r="F7" s="243"/>
      <c r="G7" s="243"/>
      <c r="H7" s="246"/>
      <c r="I7" s="246"/>
      <c r="J7" s="246"/>
    </row>
    <row r="8" spans="1:10" x14ac:dyDescent="0.25">
      <c r="A8" s="1" t="s">
        <v>8</v>
      </c>
      <c r="B8" s="243" t="s">
        <v>9</v>
      </c>
      <c r="C8" s="243"/>
      <c r="D8" s="243"/>
      <c r="E8" s="243"/>
      <c r="F8" s="243"/>
      <c r="G8" s="243"/>
      <c r="H8" s="246" t="s">
        <v>250</v>
      </c>
      <c r="I8" s="246"/>
      <c r="J8" s="246"/>
    </row>
    <row r="9" spans="1:10" x14ac:dyDescent="0.25">
      <c r="A9" s="1" t="s">
        <v>10</v>
      </c>
      <c r="B9" s="243" t="s">
        <v>11</v>
      </c>
      <c r="C9" s="243"/>
      <c r="D9" s="243"/>
      <c r="E9" s="243"/>
      <c r="F9" s="243"/>
      <c r="G9" s="243"/>
      <c r="H9" s="247"/>
      <c r="I9" s="247"/>
      <c r="J9" s="247"/>
    </row>
    <row r="10" spans="1:10" x14ac:dyDescent="0.25">
      <c r="A10" s="1" t="s">
        <v>12</v>
      </c>
      <c r="B10" s="243" t="s">
        <v>13</v>
      </c>
      <c r="C10" s="243"/>
      <c r="D10" s="243"/>
      <c r="E10" s="243"/>
      <c r="F10" s="243"/>
      <c r="G10" s="243"/>
      <c r="H10" s="244">
        <v>12</v>
      </c>
      <c r="I10" s="244"/>
      <c r="J10" s="244"/>
    </row>
    <row r="11" spans="1:10" ht="13.8" x14ac:dyDescent="0.25">
      <c r="A11" s="248" t="s">
        <v>14</v>
      </c>
      <c r="B11" s="248"/>
      <c r="C11" s="248"/>
      <c r="D11" s="248"/>
      <c r="E11" s="248"/>
      <c r="F11" s="248"/>
      <c r="G11" s="248"/>
      <c r="H11" s="248"/>
      <c r="I11" s="248"/>
      <c r="J11" s="248"/>
    </row>
    <row r="12" spans="1:10" x14ac:dyDescent="0.25">
      <c r="A12" s="249" t="s">
        <v>15</v>
      </c>
      <c r="B12" s="249"/>
      <c r="C12" s="249"/>
      <c r="D12" s="249"/>
      <c r="E12" s="249"/>
      <c r="F12" s="249"/>
      <c r="G12" s="249" t="s">
        <v>16</v>
      </c>
      <c r="H12" s="249"/>
      <c r="I12" s="249" t="s">
        <v>17</v>
      </c>
      <c r="J12" s="249"/>
    </row>
    <row r="13" spans="1:10" x14ac:dyDescent="0.25">
      <c r="A13" s="355" t="s">
        <v>265</v>
      </c>
      <c r="B13" s="356"/>
      <c r="C13" s="356"/>
      <c r="D13" s="356"/>
      <c r="E13" s="356"/>
      <c r="F13" s="356"/>
      <c r="G13" s="251" t="s">
        <v>19</v>
      </c>
      <c r="H13" s="251"/>
      <c r="I13" s="252">
        <v>20419.16</v>
      </c>
      <c r="J13" s="252"/>
    </row>
    <row r="14" spans="1:10" x14ac:dyDescent="0.25">
      <c r="A14" s="350" t="s">
        <v>20</v>
      </c>
      <c r="B14" s="250"/>
      <c r="C14" s="250"/>
      <c r="D14" s="250"/>
      <c r="E14" s="250"/>
      <c r="F14" s="250"/>
      <c r="G14" s="251" t="s">
        <v>19</v>
      </c>
      <c r="H14" s="251"/>
      <c r="I14" s="252">
        <v>0</v>
      </c>
      <c r="J14" s="252"/>
    </row>
    <row r="15" spans="1:10" x14ac:dyDescent="0.25">
      <c r="A15" s="350" t="s">
        <v>21</v>
      </c>
      <c r="B15" s="250"/>
      <c r="C15" s="250"/>
      <c r="D15" s="250"/>
      <c r="E15" s="250"/>
      <c r="F15" s="250"/>
      <c r="G15" s="251" t="s">
        <v>19</v>
      </c>
      <c r="H15" s="251"/>
      <c r="I15" s="252">
        <v>2942.74</v>
      </c>
      <c r="J15" s="252"/>
    </row>
    <row r="16" spans="1:10" x14ac:dyDescent="0.25">
      <c r="A16" s="350" t="s">
        <v>22</v>
      </c>
      <c r="B16" s="250"/>
      <c r="C16" s="250"/>
      <c r="D16" s="250" t="s">
        <v>23</v>
      </c>
      <c r="E16" s="250" t="s">
        <v>24</v>
      </c>
      <c r="F16" s="250" t="s">
        <v>25</v>
      </c>
      <c r="G16" s="251" t="s">
        <v>19</v>
      </c>
      <c r="H16" s="251"/>
      <c r="I16" s="252">
        <v>5687.68</v>
      </c>
      <c r="J16" s="252"/>
    </row>
    <row r="17" spans="1:11" x14ac:dyDescent="0.25">
      <c r="A17" s="253" t="s">
        <v>26</v>
      </c>
      <c r="B17" s="253"/>
      <c r="C17" s="253"/>
      <c r="D17" s="253"/>
      <c r="E17" s="253"/>
      <c r="F17" s="253"/>
      <c r="G17" s="254" t="s">
        <v>19</v>
      </c>
      <c r="H17" s="254"/>
      <c r="I17" s="255">
        <v>0</v>
      </c>
      <c r="J17" s="255"/>
    </row>
    <row r="18" spans="1:11" x14ac:dyDescent="0.25">
      <c r="A18" s="256" t="s">
        <v>27</v>
      </c>
      <c r="B18" s="256"/>
      <c r="C18" s="256"/>
      <c r="D18" s="256"/>
      <c r="E18" s="256"/>
      <c r="F18" s="256"/>
      <c r="G18" s="256"/>
      <c r="H18" s="256"/>
      <c r="I18" s="257">
        <f>ROUND(I13+I14+I15+I16+I17,2)</f>
        <v>29049.58</v>
      </c>
      <c r="J18" s="257"/>
    </row>
    <row r="19" spans="1:11" x14ac:dyDescent="0.25">
      <c r="A19" s="258"/>
      <c r="B19" s="258"/>
      <c r="C19" s="258"/>
      <c r="D19" s="258"/>
      <c r="E19" s="258"/>
      <c r="F19" s="258"/>
      <c r="G19" s="258"/>
      <c r="H19" s="258"/>
      <c r="I19" s="258"/>
      <c r="J19" s="258"/>
    </row>
    <row r="20" spans="1:11" ht="23.25" customHeight="1" x14ac:dyDescent="0.25">
      <c r="A20" s="351" t="s">
        <v>28</v>
      </c>
      <c r="B20" s="352"/>
      <c r="C20" s="352"/>
      <c r="D20" s="352"/>
      <c r="E20" s="352"/>
      <c r="F20" s="352"/>
      <c r="G20" s="352"/>
      <c r="H20" s="353" t="s">
        <v>19</v>
      </c>
      <c r="I20" s="353"/>
      <c r="J20" s="106">
        <v>3641.92</v>
      </c>
      <c r="K20" s="176"/>
    </row>
    <row r="21" spans="1:11" x14ac:dyDescent="0.25">
      <c r="A21" s="238"/>
      <c r="B21" s="238"/>
      <c r="C21" s="238"/>
      <c r="D21" s="238"/>
      <c r="E21" s="238"/>
      <c r="F21" s="238"/>
      <c r="G21" s="238"/>
      <c r="H21" s="239"/>
      <c r="I21" s="239"/>
      <c r="J21" s="106"/>
      <c r="K21" s="176"/>
    </row>
    <row r="22" spans="1:11" ht="28.5" customHeight="1" x14ac:dyDescent="0.25">
      <c r="A22" s="351" t="s">
        <v>272</v>
      </c>
      <c r="B22" s="352"/>
      <c r="C22" s="352"/>
      <c r="D22" s="352"/>
      <c r="E22" s="352"/>
      <c r="F22" s="352"/>
      <c r="G22" s="352"/>
      <c r="H22" s="354" t="s">
        <v>19</v>
      </c>
      <c r="I22" s="354"/>
      <c r="J22" s="106">
        <f>16388.43+2468.03</f>
        <v>18856.46</v>
      </c>
      <c r="K22" s="176"/>
    </row>
    <row r="23" spans="1:11" x14ac:dyDescent="0.25">
      <c r="A23" s="256" t="s">
        <v>30</v>
      </c>
      <c r="B23" s="256"/>
      <c r="C23" s="256"/>
      <c r="D23" s="256"/>
      <c r="E23" s="256"/>
      <c r="F23" s="256"/>
      <c r="G23" s="256"/>
      <c r="H23" s="256"/>
      <c r="I23" s="256"/>
      <c r="J23" s="228">
        <f>ROUND(J20+J22,2)</f>
        <v>22498.38</v>
      </c>
    </row>
    <row r="24" spans="1:11" x14ac:dyDescent="0.25">
      <c r="A24" s="258"/>
      <c r="B24" s="258"/>
      <c r="C24" s="258"/>
      <c r="D24" s="258"/>
      <c r="E24" s="258"/>
      <c r="F24" s="258"/>
      <c r="G24" s="258"/>
      <c r="H24" s="258"/>
      <c r="I24" s="258"/>
      <c r="J24" s="258"/>
    </row>
    <row r="25" spans="1:11" x14ac:dyDescent="0.25">
      <c r="A25" s="250" t="s">
        <v>31</v>
      </c>
      <c r="B25" s="250"/>
      <c r="C25" s="250"/>
      <c r="D25" s="250"/>
      <c r="E25" s="250"/>
      <c r="F25" s="250"/>
      <c r="G25" s="250"/>
      <c r="H25" s="251" t="s">
        <v>19</v>
      </c>
      <c r="I25" s="251"/>
      <c r="J25" s="229"/>
    </row>
    <row r="26" spans="1:11" x14ac:dyDescent="0.25">
      <c r="A26" s="350" t="s">
        <v>32</v>
      </c>
      <c r="B26" s="250"/>
      <c r="C26" s="250"/>
      <c r="D26" s="250"/>
      <c r="E26" s="250"/>
      <c r="F26" s="250"/>
      <c r="G26" s="250"/>
      <c r="H26" s="251" t="s">
        <v>19</v>
      </c>
      <c r="I26" s="251"/>
      <c r="J26" s="229">
        <v>4294.47</v>
      </c>
    </row>
    <row r="27" spans="1:11" x14ac:dyDescent="0.25">
      <c r="A27" s="250" t="s">
        <v>33</v>
      </c>
      <c r="B27" s="250"/>
      <c r="C27" s="250"/>
      <c r="D27" s="250"/>
      <c r="E27" s="250"/>
      <c r="F27" s="250"/>
      <c r="G27" s="250"/>
      <c r="H27" s="251" t="s">
        <v>19</v>
      </c>
      <c r="I27" s="251"/>
      <c r="J27" s="229"/>
    </row>
    <row r="28" spans="1:11" x14ac:dyDescent="0.25">
      <c r="A28" s="260" t="s">
        <v>34</v>
      </c>
      <c r="B28" s="260"/>
      <c r="C28" s="260"/>
      <c r="D28" s="260"/>
      <c r="E28" s="260"/>
      <c r="F28" s="260"/>
      <c r="G28" s="260"/>
      <c r="H28" s="260"/>
      <c r="I28" s="260"/>
      <c r="J28" s="228">
        <f>ROUND(J25+J26+J27,2)</f>
        <v>4294.47</v>
      </c>
    </row>
    <row r="29" spans="1:11" x14ac:dyDescent="0.25">
      <c r="A29" s="258"/>
      <c r="B29" s="258"/>
      <c r="C29" s="258"/>
      <c r="D29" s="258"/>
      <c r="E29" s="258"/>
      <c r="F29" s="258"/>
      <c r="G29" s="258"/>
      <c r="H29" s="258"/>
      <c r="I29" s="258"/>
      <c r="J29" s="258"/>
    </row>
    <row r="30" spans="1:11" x14ac:dyDescent="0.25">
      <c r="A30" s="261" t="s">
        <v>35</v>
      </c>
      <c r="B30" s="261"/>
      <c r="C30" s="261"/>
      <c r="D30" s="261"/>
      <c r="E30" s="261"/>
      <c r="F30" s="261"/>
      <c r="G30" s="261"/>
      <c r="H30" s="261"/>
      <c r="I30" s="261"/>
      <c r="J30" s="8">
        <f>ROUND(I18+J23+J28,2)</f>
        <v>55842.43</v>
      </c>
    </row>
    <row r="31" spans="1:11" x14ac:dyDescent="0.25">
      <c r="A31" s="258"/>
      <c r="B31" s="258"/>
      <c r="C31" s="258"/>
      <c r="D31" s="258"/>
      <c r="E31" s="258"/>
      <c r="F31" s="258"/>
      <c r="G31" s="258"/>
      <c r="H31" s="258"/>
      <c r="I31" s="258"/>
      <c r="J31" s="258"/>
    </row>
    <row r="32" spans="1:11" ht="19.2" x14ac:dyDescent="0.25">
      <c r="A32" s="262" t="s">
        <v>36</v>
      </c>
      <c r="B32" s="262"/>
      <c r="C32" s="262"/>
      <c r="D32" s="262"/>
      <c r="E32" s="262"/>
      <c r="F32" s="262"/>
      <c r="G32" s="262"/>
      <c r="H32" s="262"/>
      <c r="I32" s="262"/>
      <c r="J32" s="262"/>
    </row>
    <row r="33" spans="1:10" x14ac:dyDescent="0.25">
      <c r="A33" s="258"/>
      <c r="B33" s="258"/>
      <c r="C33" s="258"/>
      <c r="D33" s="258"/>
      <c r="E33" s="258"/>
      <c r="F33" s="258"/>
      <c r="G33" s="258"/>
      <c r="H33" s="258"/>
      <c r="I33" s="258"/>
      <c r="J33" s="258"/>
    </row>
    <row r="34" spans="1:10" ht="13.8" x14ac:dyDescent="0.25">
      <c r="A34" s="263" t="s">
        <v>37</v>
      </c>
      <c r="B34" s="263"/>
      <c r="C34" s="263"/>
      <c r="D34" s="263"/>
      <c r="E34" s="263"/>
      <c r="F34" s="263"/>
      <c r="G34" s="263"/>
      <c r="H34" s="263"/>
      <c r="I34" s="263"/>
      <c r="J34" s="263"/>
    </row>
    <row r="35" spans="1:10" ht="13.8" x14ac:dyDescent="0.25">
      <c r="A35" s="1">
        <v>1</v>
      </c>
      <c r="B35" s="243" t="s">
        <v>38</v>
      </c>
      <c r="C35" s="243"/>
      <c r="D35" s="243"/>
      <c r="E35" s="243"/>
      <c r="F35" s="243"/>
      <c r="G35" s="243"/>
      <c r="H35" s="264" t="s">
        <v>39</v>
      </c>
      <c r="I35" s="264"/>
      <c r="J35" s="264"/>
    </row>
    <row r="36" spans="1:10" ht="13.8" x14ac:dyDescent="0.25">
      <c r="A36" s="1">
        <v>2</v>
      </c>
      <c r="B36" s="243" t="s">
        <v>40</v>
      </c>
      <c r="C36" s="243"/>
      <c r="D36" s="243"/>
      <c r="E36" s="243"/>
      <c r="F36" s="243"/>
      <c r="G36" s="243"/>
      <c r="H36" s="264">
        <v>4101</v>
      </c>
      <c r="I36" s="264"/>
      <c r="J36" s="264"/>
    </row>
    <row r="37" spans="1:10" x14ac:dyDescent="0.25">
      <c r="A37" s="1">
        <v>3</v>
      </c>
      <c r="B37" s="243" t="s">
        <v>42</v>
      </c>
      <c r="C37" s="243"/>
      <c r="D37" s="243"/>
      <c r="E37" s="243"/>
      <c r="F37" s="243"/>
      <c r="G37" s="243"/>
      <c r="H37" s="265"/>
      <c r="I37" s="265"/>
      <c r="J37" s="265"/>
    </row>
    <row r="38" spans="1:10" ht="19.2" customHeight="1" x14ac:dyDescent="0.25">
      <c r="A38" s="1">
        <v>4</v>
      </c>
      <c r="B38" s="357" t="s">
        <v>456</v>
      </c>
      <c r="C38" s="358"/>
      <c r="D38" s="358"/>
      <c r="E38" s="358"/>
      <c r="F38" s="358"/>
      <c r="G38" s="359"/>
      <c r="H38" s="360"/>
      <c r="I38" s="361"/>
      <c r="J38" s="362"/>
    </row>
    <row r="39" spans="1:10" ht="13.8" x14ac:dyDescent="0.25">
      <c r="A39" s="1">
        <v>5</v>
      </c>
      <c r="B39" s="243" t="s">
        <v>43</v>
      </c>
      <c r="C39" s="243"/>
      <c r="D39" s="243"/>
      <c r="E39" s="243"/>
      <c r="F39" s="243"/>
      <c r="G39" s="243"/>
      <c r="H39" s="264" t="s">
        <v>44</v>
      </c>
      <c r="I39" s="264"/>
      <c r="J39" s="264"/>
    </row>
    <row r="40" spans="1:10" ht="13.8" x14ac:dyDescent="0.25">
      <c r="A40" s="1">
        <v>6</v>
      </c>
      <c r="B40" s="243" t="s">
        <v>45</v>
      </c>
      <c r="C40" s="243"/>
      <c r="D40" s="243"/>
      <c r="E40" s="243"/>
      <c r="F40" s="243"/>
      <c r="G40" s="243"/>
      <c r="H40" s="266"/>
      <c r="I40" s="266"/>
      <c r="J40" s="266"/>
    </row>
    <row r="41" spans="1:10" x14ac:dyDescent="0.25">
      <c r="A41" s="258"/>
      <c r="B41" s="258"/>
      <c r="C41" s="258"/>
      <c r="D41" s="258"/>
      <c r="E41" s="258"/>
      <c r="F41" s="258"/>
      <c r="G41" s="258"/>
      <c r="H41" s="258"/>
      <c r="I41" s="258"/>
      <c r="J41" s="258"/>
    </row>
    <row r="42" spans="1:10" ht="19.2" x14ac:dyDescent="0.25">
      <c r="A42" s="262" t="s">
        <v>46</v>
      </c>
      <c r="B42" s="262"/>
      <c r="C42" s="262"/>
      <c r="D42" s="262"/>
      <c r="E42" s="262"/>
      <c r="F42" s="262"/>
      <c r="G42" s="262"/>
      <c r="H42" s="262"/>
      <c r="I42" s="262"/>
      <c r="J42" s="262"/>
    </row>
    <row r="43" spans="1:10" ht="27.6" x14ac:dyDescent="0.25">
      <c r="A43" s="235">
        <v>1</v>
      </c>
      <c r="B43" s="263" t="s">
        <v>47</v>
      </c>
      <c r="C43" s="263"/>
      <c r="D43" s="263"/>
      <c r="E43" s="263"/>
      <c r="F43" s="263"/>
      <c r="G43" s="263"/>
      <c r="H43" s="263" t="s">
        <v>48</v>
      </c>
      <c r="I43" s="263"/>
      <c r="J43" s="235" t="s">
        <v>49</v>
      </c>
    </row>
    <row r="44" spans="1:10" s="11" customFormat="1" x14ac:dyDescent="0.25">
      <c r="A44" s="1" t="s">
        <v>6</v>
      </c>
      <c r="B44" s="243" t="s">
        <v>50</v>
      </c>
      <c r="C44" s="243"/>
      <c r="D44" s="243"/>
      <c r="E44" s="243"/>
      <c r="F44" s="243"/>
      <c r="G44" s="243"/>
      <c r="H44" s="243"/>
      <c r="I44" s="243"/>
      <c r="J44" s="10">
        <f>H37+H38</f>
        <v>0</v>
      </c>
    </row>
    <row r="45" spans="1:10" x14ac:dyDescent="0.25">
      <c r="A45" s="1" t="s">
        <v>8</v>
      </c>
      <c r="B45" s="243" t="s">
        <v>271</v>
      </c>
      <c r="C45" s="243"/>
      <c r="D45" s="243"/>
      <c r="E45" s="243"/>
      <c r="F45" s="243"/>
      <c r="G45" s="243"/>
      <c r="H45" s="243"/>
      <c r="I45" s="12">
        <v>0</v>
      </c>
      <c r="J45" s="13">
        <f>ROUND(I45*J44,2)</f>
        <v>0</v>
      </c>
    </row>
    <row r="46" spans="1:10" ht="13.8" x14ac:dyDescent="0.25">
      <c r="A46" s="267" t="s">
        <v>51</v>
      </c>
      <c r="B46" s="267"/>
      <c r="C46" s="267"/>
      <c r="D46" s="267"/>
      <c r="E46" s="267"/>
      <c r="F46" s="267"/>
      <c r="G46" s="267"/>
      <c r="H46" s="267"/>
      <c r="I46" s="267"/>
      <c r="J46" s="14">
        <f>SUM(J44:J45)</f>
        <v>0</v>
      </c>
    </row>
    <row r="47" spans="1:10" x14ac:dyDescent="0.25">
      <c r="A47" s="258"/>
      <c r="B47" s="258"/>
      <c r="C47" s="258"/>
      <c r="D47" s="258"/>
      <c r="E47" s="258"/>
      <c r="F47" s="258"/>
      <c r="G47" s="258"/>
      <c r="H47" s="258"/>
      <c r="I47" s="258"/>
      <c r="J47" s="258"/>
    </row>
    <row r="48" spans="1:10" ht="13.8" x14ac:dyDescent="0.25">
      <c r="A48" s="268" t="s">
        <v>52</v>
      </c>
      <c r="B48" s="268"/>
      <c r="C48" s="268"/>
      <c r="D48" s="268"/>
      <c r="E48" s="268"/>
      <c r="F48" s="268"/>
      <c r="G48" s="268"/>
      <c r="H48" s="268"/>
      <c r="I48" s="268"/>
      <c r="J48" s="268"/>
    </row>
    <row r="49" spans="1:10" ht="13.8" x14ac:dyDescent="0.25">
      <c r="A49" s="269" t="s">
        <v>53</v>
      </c>
      <c r="B49" s="269"/>
      <c r="C49" s="269"/>
      <c r="D49" s="269"/>
      <c r="E49" s="269"/>
      <c r="F49" s="269"/>
      <c r="G49" s="269"/>
      <c r="H49" s="269"/>
      <c r="I49" s="269"/>
      <c r="J49" s="269"/>
    </row>
    <row r="50" spans="1:10" ht="13.8" x14ac:dyDescent="0.25">
      <c r="A50" s="15" t="s">
        <v>54</v>
      </c>
      <c r="B50" s="270" t="s">
        <v>55</v>
      </c>
      <c r="C50" s="270"/>
      <c r="D50" s="270"/>
      <c r="E50" s="270"/>
      <c r="F50" s="270"/>
      <c r="G50" s="270"/>
      <c r="H50" s="270"/>
      <c r="I50" s="270"/>
      <c r="J50" s="237" t="s">
        <v>56</v>
      </c>
    </row>
    <row r="51" spans="1:10" x14ac:dyDescent="0.25">
      <c r="A51" s="16" t="s">
        <v>6</v>
      </c>
      <c r="B51" s="243" t="s">
        <v>57</v>
      </c>
      <c r="C51" s="243"/>
      <c r="D51" s="243"/>
      <c r="E51" s="243"/>
      <c r="F51" s="243"/>
      <c r="G51" s="243"/>
      <c r="H51" s="243"/>
      <c r="I51" s="17">
        <v>8.3299999999999999E-2</v>
      </c>
      <c r="J51" s="18">
        <f>ROUND($J$46*I51,2)</f>
        <v>0</v>
      </c>
    </row>
    <row r="52" spans="1:10" x14ac:dyDescent="0.25">
      <c r="A52" s="16" t="s">
        <v>8</v>
      </c>
      <c r="B52" s="271" t="s">
        <v>58</v>
      </c>
      <c r="C52" s="271"/>
      <c r="D52" s="271"/>
      <c r="E52" s="271"/>
      <c r="F52" s="271"/>
      <c r="G52" s="271"/>
      <c r="H52" s="271"/>
      <c r="I52" s="19">
        <v>3.0249999999999999E-2</v>
      </c>
      <c r="J52" s="18">
        <f>ROUND($J$46*I52,2)</f>
        <v>0</v>
      </c>
    </row>
    <row r="53" spans="1:10" x14ac:dyDescent="0.25">
      <c r="A53" s="272" t="s">
        <v>59</v>
      </c>
      <c r="B53" s="272"/>
      <c r="C53" s="272"/>
      <c r="D53" s="272"/>
      <c r="E53" s="272"/>
      <c r="F53" s="272"/>
      <c r="G53" s="272"/>
      <c r="H53" s="272"/>
      <c r="I53" s="272"/>
      <c r="J53" s="234">
        <f>SUM(J51+J52)</f>
        <v>0</v>
      </c>
    </row>
    <row r="54" spans="1:10" x14ac:dyDescent="0.25">
      <c r="A54" s="21" t="s">
        <v>10</v>
      </c>
      <c r="B54" s="273" t="s">
        <v>60</v>
      </c>
      <c r="C54" s="273"/>
      <c r="D54" s="273"/>
      <c r="E54" s="273"/>
      <c r="F54" s="273"/>
      <c r="G54" s="273"/>
      <c r="H54" s="273"/>
      <c r="I54" s="273"/>
      <c r="J54" s="22">
        <f>ROUND(I67*J53,2)</f>
        <v>0</v>
      </c>
    </row>
    <row r="55" spans="1:10" x14ac:dyDescent="0.25">
      <c r="A55" s="274" t="s">
        <v>59</v>
      </c>
      <c r="B55" s="274"/>
      <c r="C55" s="274"/>
      <c r="D55" s="274"/>
      <c r="E55" s="274"/>
      <c r="F55" s="274"/>
      <c r="G55" s="274"/>
      <c r="H55" s="274"/>
      <c r="I55" s="274"/>
      <c r="J55" s="23">
        <f>J53+J54</f>
        <v>0</v>
      </c>
    </row>
    <row r="56" spans="1:10" x14ac:dyDescent="0.25">
      <c r="A56" s="258"/>
      <c r="B56" s="258"/>
      <c r="C56" s="258"/>
      <c r="D56" s="258"/>
      <c r="E56" s="258"/>
      <c r="F56" s="258"/>
      <c r="G56" s="258"/>
      <c r="H56" s="258"/>
      <c r="I56" s="258"/>
      <c r="J56" s="258"/>
    </row>
    <row r="57" spans="1:10" ht="13.8" x14ac:dyDescent="0.25">
      <c r="A57" s="268" t="s">
        <v>61</v>
      </c>
      <c r="B57" s="268"/>
      <c r="C57" s="268"/>
      <c r="D57" s="268"/>
      <c r="E57" s="268"/>
      <c r="F57" s="268"/>
      <c r="G57" s="268"/>
      <c r="H57" s="268"/>
      <c r="I57" s="268"/>
      <c r="J57" s="268"/>
    </row>
    <row r="58" spans="1:10" ht="27.6" x14ac:dyDescent="0.25">
      <c r="A58" s="233" t="s">
        <v>62</v>
      </c>
      <c r="B58" s="275" t="s">
        <v>63</v>
      </c>
      <c r="C58" s="275"/>
      <c r="D58" s="275"/>
      <c r="E58" s="275"/>
      <c r="F58" s="275"/>
      <c r="G58" s="275"/>
      <c r="H58" s="275"/>
      <c r="I58" s="235" t="s">
        <v>64</v>
      </c>
      <c r="J58" s="235" t="s">
        <v>65</v>
      </c>
    </row>
    <row r="59" spans="1:10" x14ac:dyDescent="0.25">
      <c r="A59" s="16" t="s">
        <v>6</v>
      </c>
      <c r="B59" s="273" t="s">
        <v>66</v>
      </c>
      <c r="C59" s="273"/>
      <c r="D59" s="273"/>
      <c r="E59" s="273"/>
      <c r="F59" s="273"/>
      <c r="G59" s="273"/>
      <c r="H59" s="273"/>
      <c r="I59" s="25">
        <v>0.2</v>
      </c>
      <c r="J59" s="26">
        <f t="shared" ref="J59:J66" si="0">ROUND($J$46*I59,2)</f>
        <v>0</v>
      </c>
    </row>
    <row r="60" spans="1:10" x14ac:dyDescent="0.25">
      <c r="A60" s="16" t="s">
        <v>8</v>
      </c>
      <c r="B60" s="273" t="s">
        <v>67</v>
      </c>
      <c r="C60" s="273"/>
      <c r="D60" s="273"/>
      <c r="E60" s="273"/>
      <c r="F60" s="273"/>
      <c r="G60" s="273"/>
      <c r="H60" s="273"/>
      <c r="I60" s="25">
        <v>2.5000000000000001E-2</v>
      </c>
      <c r="J60" s="26">
        <f t="shared" si="0"/>
        <v>0</v>
      </c>
    </row>
    <row r="61" spans="1:10" x14ac:dyDescent="0.25">
      <c r="A61" s="16" t="s">
        <v>10</v>
      </c>
      <c r="B61" s="273" t="s">
        <v>68</v>
      </c>
      <c r="C61" s="273"/>
      <c r="D61" s="273"/>
      <c r="E61" s="230" t="s">
        <v>69</v>
      </c>
      <c r="F61" s="28"/>
      <c r="G61" s="230" t="s">
        <v>70</v>
      </c>
      <c r="H61" s="29"/>
      <c r="I61" s="30">
        <f>ROUND((F61*H61),6)</f>
        <v>0</v>
      </c>
      <c r="J61" s="26">
        <f t="shared" si="0"/>
        <v>0</v>
      </c>
    </row>
    <row r="62" spans="1:10" x14ac:dyDescent="0.25">
      <c r="A62" s="16" t="s">
        <v>12</v>
      </c>
      <c r="B62" s="273" t="s">
        <v>71</v>
      </c>
      <c r="C62" s="273"/>
      <c r="D62" s="273"/>
      <c r="E62" s="273"/>
      <c r="F62" s="273"/>
      <c r="G62" s="273"/>
      <c r="H62" s="273"/>
      <c r="I62" s="25">
        <v>1.4999999999999999E-2</v>
      </c>
      <c r="J62" s="26">
        <f t="shared" si="0"/>
        <v>0</v>
      </c>
    </row>
    <row r="63" spans="1:10" x14ac:dyDescent="0.25">
      <c r="A63" s="16" t="s">
        <v>72</v>
      </c>
      <c r="B63" s="273" t="s">
        <v>73</v>
      </c>
      <c r="C63" s="273"/>
      <c r="D63" s="273"/>
      <c r="E63" s="273"/>
      <c r="F63" s="273"/>
      <c r="G63" s="273"/>
      <c r="H63" s="273"/>
      <c r="I63" s="25">
        <v>0.01</v>
      </c>
      <c r="J63" s="26">
        <f t="shared" si="0"/>
        <v>0</v>
      </c>
    </row>
    <row r="64" spans="1:10" x14ac:dyDescent="0.25">
      <c r="A64" s="16" t="s">
        <v>74</v>
      </c>
      <c r="B64" s="273" t="s">
        <v>75</v>
      </c>
      <c r="C64" s="273"/>
      <c r="D64" s="273"/>
      <c r="E64" s="273"/>
      <c r="F64" s="273"/>
      <c r="G64" s="273"/>
      <c r="H64" s="273"/>
      <c r="I64" s="25">
        <v>6.0000000000000001E-3</v>
      </c>
      <c r="J64" s="26">
        <f t="shared" si="0"/>
        <v>0</v>
      </c>
    </row>
    <row r="65" spans="1:10" x14ac:dyDescent="0.25">
      <c r="A65" s="16" t="s">
        <v>76</v>
      </c>
      <c r="B65" s="273" t="s">
        <v>77</v>
      </c>
      <c r="C65" s="273"/>
      <c r="D65" s="273"/>
      <c r="E65" s="273"/>
      <c r="F65" s="273"/>
      <c r="G65" s="273"/>
      <c r="H65" s="273"/>
      <c r="I65" s="25">
        <v>2E-3</v>
      </c>
      <c r="J65" s="26">
        <f t="shared" si="0"/>
        <v>0</v>
      </c>
    </row>
    <row r="66" spans="1:10" x14ac:dyDescent="0.25">
      <c r="A66" s="16" t="s">
        <v>78</v>
      </c>
      <c r="B66" s="273" t="s">
        <v>79</v>
      </c>
      <c r="C66" s="273"/>
      <c r="D66" s="273"/>
      <c r="E66" s="273"/>
      <c r="F66" s="273"/>
      <c r="G66" s="273"/>
      <c r="H66" s="273"/>
      <c r="I66" s="25">
        <v>0.08</v>
      </c>
      <c r="J66" s="26">
        <f t="shared" si="0"/>
        <v>0</v>
      </c>
    </row>
    <row r="67" spans="1:10" x14ac:dyDescent="0.25">
      <c r="A67" s="274" t="s">
        <v>59</v>
      </c>
      <c r="B67" s="274"/>
      <c r="C67" s="274"/>
      <c r="D67" s="274"/>
      <c r="E67" s="274"/>
      <c r="F67" s="274"/>
      <c r="G67" s="274"/>
      <c r="H67" s="274"/>
      <c r="I67" s="31">
        <f>SUM(I59:I66)</f>
        <v>0.33800000000000002</v>
      </c>
      <c r="J67" s="23">
        <f>SUM(J59:J66)</f>
        <v>0</v>
      </c>
    </row>
    <row r="68" spans="1:10" x14ac:dyDescent="0.25">
      <c r="A68" s="258"/>
      <c r="B68" s="258"/>
      <c r="C68" s="258"/>
      <c r="D68" s="258"/>
      <c r="E68" s="258"/>
      <c r="F68" s="258"/>
      <c r="G68" s="258"/>
      <c r="H68" s="258"/>
      <c r="I68" s="258"/>
      <c r="J68" s="258"/>
    </row>
    <row r="69" spans="1:10" ht="13.8" x14ac:dyDescent="0.25">
      <c r="A69" s="268" t="s">
        <v>80</v>
      </c>
      <c r="B69" s="268"/>
      <c r="C69" s="268"/>
      <c r="D69" s="268"/>
      <c r="E69" s="268"/>
      <c r="F69" s="268"/>
      <c r="G69" s="268"/>
      <c r="H69" s="268"/>
      <c r="I69" s="268"/>
      <c r="J69" s="268"/>
    </row>
    <row r="70" spans="1:10" ht="13.8" x14ac:dyDescent="0.25">
      <c r="A70" s="233" t="s">
        <v>81</v>
      </c>
      <c r="B70" s="275" t="s">
        <v>82</v>
      </c>
      <c r="C70" s="275"/>
      <c r="D70" s="275"/>
      <c r="E70" s="275"/>
      <c r="F70" s="275"/>
      <c r="G70" s="275"/>
      <c r="H70" s="275"/>
      <c r="I70" s="275"/>
      <c r="J70" s="235" t="s">
        <v>56</v>
      </c>
    </row>
    <row r="71" spans="1:10" x14ac:dyDescent="0.25">
      <c r="A71" s="16" t="s">
        <v>6</v>
      </c>
      <c r="B71" s="273" t="s">
        <v>83</v>
      </c>
      <c r="C71" s="273"/>
      <c r="D71" s="273"/>
      <c r="E71" s="273"/>
      <c r="F71" s="273"/>
      <c r="G71" s="273"/>
      <c r="H71" s="273"/>
      <c r="I71" s="273"/>
      <c r="J71" s="26">
        <f>IF(ROUND((I74*I72*I73)-(J44*0.06),2)&lt;0,0,ROUND((I74*I72*I73)-(J44*0.06),2))*1+(I72*I73*21.726-0.06*J44)*0</f>
        <v>0</v>
      </c>
    </row>
    <row r="72" spans="1:10" x14ac:dyDescent="0.25">
      <c r="A72" s="16"/>
      <c r="B72" s="276" t="s">
        <v>84</v>
      </c>
      <c r="C72" s="276"/>
      <c r="D72" s="276"/>
      <c r="E72" s="276"/>
      <c r="F72" s="276"/>
      <c r="G72" s="276"/>
      <c r="H72" s="276"/>
      <c r="I72" s="32">
        <v>4</v>
      </c>
      <c r="J72" s="227" t="s">
        <v>85</v>
      </c>
    </row>
    <row r="73" spans="1:10" x14ac:dyDescent="0.25">
      <c r="A73" s="16"/>
      <c r="B73" s="277" t="s">
        <v>86</v>
      </c>
      <c r="C73" s="277"/>
      <c r="D73" s="277"/>
      <c r="E73" s="277"/>
      <c r="F73" s="277"/>
      <c r="G73" s="277"/>
      <c r="H73" s="277"/>
      <c r="I73" s="34"/>
      <c r="J73" s="227"/>
    </row>
    <row r="74" spans="1:10" x14ac:dyDescent="0.25">
      <c r="A74" s="16"/>
      <c r="B74" s="277" t="s">
        <v>87</v>
      </c>
      <c r="C74" s="277"/>
      <c r="D74" s="277"/>
      <c r="E74" s="277"/>
      <c r="F74" s="277"/>
      <c r="G74" s="277"/>
      <c r="H74" s="277"/>
      <c r="I74" s="35"/>
      <c r="J74" s="227"/>
    </row>
    <row r="75" spans="1:10" x14ac:dyDescent="0.25">
      <c r="A75" s="16" t="s">
        <v>8</v>
      </c>
      <c r="B75" s="273" t="s">
        <v>88</v>
      </c>
      <c r="C75" s="273"/>
      <c r="D75" s="273"/>
      <c r="E75" s="273"/>
      <c r="F75" s="273"/>
      <c r="G75" s="273"/>
      <c r="H75" s="273"/>
      <c r="I75" s="273"/>
      <c r="J75" s="26">
        <f>ROUND(I77*I76*(1-0.19),2)*1+ROUND(21.726*6*(1-0.19),2)*0</f>
        <v>0</v>
      </c>
    </row>
    <row r="76" spans="1:10" x14ac:dyDescent="0.25">
      <c r="A76" s="16"/>
      <c r="B76" s="277" t="s">
        <v>269</v>
      </c>
      <c r="C76" s="277"/>
      <c r="D76" s="277"/>
      <c r="E76" s="277"/>
      <c r="F76" s="277"/>
      <c r="G76" s="277"/>
      <c r="H76" s="277"/>
      <c r="I76" s="32"/>
      <c r="J76" s="227" t="s">
        <v>85</v>
      </c>
    </row>
    <row r="77" spans="1:10" x14ac:dyDescent="0.25">
      <c r="A77" s="36"/>
      <c r="B77" s="277" t="s">
        <v>89</v>
      </c>
      <c r="C77" s="277"/>
      <c r="D77" s="277"/>
      <c r="E77" s="277"/>
      <c r="F77" s="277"/>
      <c r="G77" s="277"/>
      <c r="H77" s="277"/>
      <c r="I77" s="37"/>
      <c r="J77" s="227"/>
    </row>
    <row r="78" spans="1:10" x14ac:dyDescent="0.25">
      <c r="A78" s="16" t="s">
        <v>10</v>
      </c>
      <c r="B78" s="243" t="s">
        <v>90</v>
      </c>
      <c r="C78" s="243"/>
      <c r="D78" s="243"/>
      <c r="E78" s="243"/>
      <c r="F78" s="243"/>
      <c r="G78" s="243"/>
      <c r="H78" s="243"/>
      <c r="I78" s="243"/>
      <c r="J78" s="26">
        <v>0</v>
      </c>
    </row>
    <row r="79" spans="1:10" x14ac:dyDescent="0.25">
      <c r="A79" s="16" t="s">
        <v>12</v>
      </c>
      <c r="B79" s="243" t="s">
        <v>268</v>
      </c>
      <c r="C79" s="243"/>
      <c r="D79" s="243"/>
      <c r="E79" s="243"/>
      <c r="F79" s="243"/>
      <c r="G79" s="243"/>
      <c r="H79" s="243"/>
      <c r="I79" s="243"/>
      <c r="J79" s="229"/>
    </row>
    <row r="80" spans="1:10" x14ac:dyDescent="0.25">
      <c r="A80" s="274" t="s">
        <v>51</v>
      </c>
      <c r="B80" s="274"/>
      <c r="C80" s="274"/>
      <c r="D80" s="274"/>
      <c r="E80" s="274"/>
      <c r="F80" s="274"/>
      <c r="G80" s="274"/>
      <c r="H80" s="274"/>
      <c r="I80" s="274"/>
      <c r="J80" s="23">
        <f>SUM(J71:J79)</f>
        <v>0</v>
      </c>
    </row>
    <row r="81" spans="1:10" x14ac:dyDescent="0.25">
      <c r="A81" s="258"/>
      <c r="B81" s="258"/>
      <c r="C81" s="258"/>
      <c r="D81" s="258"/>
      <c r="E81" s="258"/>
      <c r="F81" s="258"/>
      <c r="G81" s="258"/>
      <c r="H81" s="258"/>
      <c r="I81" s="258"/>
      <c r="J81" s="258"/>
    </row>
    <row r="82" spans="1:10" ht="13.8" x14ac:dyDescent="0.25">
      <c r="A82" s="268" t="s">
        <v>91</v>
      </c>
      <c r="B82" s="268"/>
      <c r="C82" s="268"/>
      <c r="D82" s="268"/>
      <c r="E82" s="268"/>
      <c r="F82" s="268"/>
      <c r="G82" s="268"/>
      <c r="H82" s="268"/>
      <c r="I82" s="268"/>
      <c r="J82" s="268"/>
    </row>
    <row r="83" spans="1:10" ht="13.8" x14ac:dyDescent="0.25">
      <c r="A83" s="235">
        <v>2</v>
      </c>
      <c r="B83" s="263" t="s">
        <v>92</v>
      </c>
      <c r="C83" s="263"/>
      <c r="D83" s="263"/>
      <c r="E83" s="263"/>
      <c r="F83" s="263"/>
      <c r="G83" s="263"/>
      <c r="H83" s="263"/>
      <c r="I83" s="263"/>
      <c r="J83" s="235" t="s">
        <v>56</v>
      </c>
    </row>
    <row r="84" spans="1:10" x14ac:dyDescent="0.25">
      <c r="A84" s="1" t="s">
        <v>54</v>
      </c>
      <c r="B84" s="1"/>
      <c r="C84" s="243" t="s">
        <v>93</v>
      </c>
      <c r="D84" s="243"/>
      <c r="E84" s="243"/>
      <c r="F84" s="243"/>
      <c r="G84" s="243"/>
      <c r="H84" s="243"/>
      <c r="I84" s="243"/>
      <c r="J84" s="236">
        <f>J55</f>
        <v>0</v>
      </c>
    </row>
    <row r="85" spans="1:10" x14ac:dyDescent="0.25">
      <c r="A85" s="1" t="s">
        <v>62</v>
      </c>
      <c r="B85" s="1"/>
      <c r="C85" s="243" t="s">
        <v>63</v>
      </c>
      <c r="D85" s="243"/>
      <c r="E85" s="243"/>
      <c r="F85" s="243"/>
      <c r="G85" s="243"/>
      <c r="H85" s="243"/>
      <c r="I85" s="243"/>
      <c r="J85" s="236">
        <f>J67</f>
        <v>0</v>
      </c>
    </row>
    <row r="86" spans="1:10" x14ac:dyDescent="0.25">
      <c r="A86" s="1" t="s">
        <v>81</v>
      </c>
      <c r="B86" s="1"/>
      <c r="C86" s="243" t="s">
        <v>82</v>
      </c>
      <c r="D86" s="243"/>
      <c r="E86" s="243"/>
      <c r="F86" s="243"/>
      <c r="G86" s="243"/>
      <c r="H86" s="243"/>
      <c r="I86" s="243"/>
      <c r="J86" s="236">
        <f>J80</f>
        <v>0</v>
      </c>
    </row>
    <row r="87" spans="1:10" x14ac:dyDescent="0.25">
      <c r="A87" s="267" t="s">
        <v>59</v>
      </c>
      <c r="B87" s="267"/>
      <c r="C87" s="267"/>
      <c r="D87" s="267"/>
      <c r="E87" s="267"/>
      <c r="F87" s="267"/>
      <c r="G87" s="267"/>
      <c r="H87" s="267"/>
      <c r="I87" s="267"/>
      <c r="J87" s="38">
        <f>SUM(J84+J85+J86)</f>
        <v>0</v>
      </c>
    </row>
    <row r="88" spans="1:10" x14ac:dyDescent="0.25">
      <c r="A88" s="258"/>
      <c r="B88" s="258"/>
      <c r="C88" s="258"/>
      <c r="D88" s="258"/>
      <c r="E88" s="258"/>
      <c r="F88" s="258"/>
      <c r="G88" s="258"/>
      <c r="H88" s="258"/>
      <c r="I88" s="258"/>
      <c r="J88" s="258"/>
    </row>
    <row r="89" spans="1:10" ht="13.8" x14ac:dyDescent="0.25">
      <c r="A89" s="268" t="s">
        <v>94</v>
      </c>
      <c r="B89" s="268"/>
      <c r="C89" s="268"/>
      <c r="D89" s="268"/>
      <c r="E89" s="268"/>
      <c r="F89" s="268"/>
      <c r="G89" s="268"/>
      <c r="H89" s="268"/>
      <c r="I89" s="268"/>
      <c r="J89" s="268"/>
    </row>
    <row r="90" spans="1:10" ht="13.8" x14ac:dyDescent="0.25">
      <c r="A90" s="233">
        <v>3</v>
      </c>
      <c r="B90" s="263" t="s">
        <v>95</v>
      </c>
      <c r="C90" s="263"/>
      <c r="D90" s="263"/>
      <c r="E90" s="263"/>
      <c r="F90" s="263"/>
      <c r="G90" s="263"/>
      <c r="H90" s="263"/>
      <c r="I90" s="263"/>
      <c r="J90" s="233" t="s">
        <v>96</v>
      </c>
    </row>
    <row r="91" spans="1:10" x14ac:dyDescent="0.25">
      <c r="A91" s="16" t="s">
        <v>6</v>
      </c>
      <c r="B91" s="243" t="s">
        <v>97</v>
      </c>
      <c r="C91" s="243"/>
      <c r="D91" s="243"/>
      <c r="E91" s="243"/>
      <c r="F91" s="243"/>
      <c r="G91" s="243"/>
      <c r="H91" s="243"/>
      <c r="I91" s="243"/>
      <c r="J91" s="26">
        <f>ROUND((($J$46/12)+($J$51/12)+($J$46/12/12)+($J$52/12))*(30/30)*0.05,2)</f>
        <v>0</v>
      </c>
    </row>
    <row r="92" spans="1:10" x14ac:dyDescent="0.25">
      <c r="A92" s="16" t="s">
        <v>8</v>
      </c>
      <c r="B92" s="243" t="s">
        <v>98</v>
      </c>
      <c r="C92" s="243"/>
      <c r="D92" s="243"/>
      <c r="E92" s="243"/>
      <c r="F92" s="243"/>
      <c r="G92" s="243"/>
      <c r="H92" s="243"/>
      <c r="I92" s="243"/>
      <c r="J92" s="26">
        <f>ROUND($J$91*I66,2)</f>
        <v>0</v>
      </c>
    </row>
    <row r="93" spans="1:10" x14ac:dyDescent="0.25">
      <c r="A93" s="16" t="s">
        <v>10</v>
      </c>
      <c r="B93" s="243" t="s">
        <v>99</v>
      </c>
      <c r="C93" s="243"/>
      <c r="D93" s="243"/>
      <c r="E93" s="243"/>
      <c r="F93" s="243"/>
      <c r="G93" s="243"/>
      <c r="H93" s="243"/>
      <c r="I93" s="39">
        <v>1.9E-3</v>
      </c>
      <c r="J93" s="26">
        <f>ROUND($J$46*I93,2)</f>
        <v>0</v>
      </c>
    </row>
    <row r="94" spans="1:10" x14ac:dyDescent="0.25">
      <c r="A94" s="16" t="s">
        <v>12</v>
      </c>
      <c r="B94" s="243" t="s">
        <v>100</v>
      </c>
      <c r="C94" s="243"/>
      <c r="D94" s="243"/>
      <c r="E94" s="243"/>
      <c r="F94" s="243"/>
      <c r="G94" s="243"/>
      <c r="H94" s="243"/>
      <c r="I94" s="243"/>
      <c r="J94" s="26">
        <f>ROUND(((($J$46/30)*7)/$H$10)*0.9,2)</f>
        <v>0</v>
      </c>
    </row>
    <row r="95" spans="1:10" x14ac:dyDescent="0.25">
      <c r="A95" s="16" t="s">
        <v>72</v>
      </c>
      <c r="B95" s="243" t="s">
        <v>101</v>
      </c>
      <c r="C95" s="243"/>
      <c r="D95" s="243"/>
      <c r="E95" s="243"/>
      <c r="F95" s="243"/>
      <c r="G95" s="243"/>
      <c r="H95" s="243"/>
      <c r="I95" s="243"/>
      <c r="J95" s="26">
        <f>ROUND($I$67*J94,2)</f>
        <v>0</v>
      </c>
    </row>
    <row r="96" spans="1:10" x14ac:dyDescent="0.25">
      <c r="A96" s="16" t="s">
        <v>74</v>
      </c>
      <c r="B96" s="243" t="s">
        <v>251</v>
      </c>
      <c r="C96" s="243"/>
      <c r="D96" s="243"/>
      <c r="E96" s="243"/>
      <c r="F96" s="243"/>
      <c r="G96" s="243"/>
      <c r="H96" s="243"/>
      <c r="I96" s="39">
        <v>3.8100000000000002E-2</v>
      </c>
      <c r="J96" s="26">
        <f>ROUND($J$46*I96,2)</f>
        <v>0</v>
      </c>
    </row>
    <row r="97" spans="1:10" x14ac:dyDescent="0.25">
      <c r="A97" s="274" t="s">
        <v>59</v>
      </c>
      <c r="B97" s="274"/>
      <c r="C97" s="274"/>
      <c r="D97" s="274"/>
      <c r="E97" s="274"/>
      <c r="F97" s="274"/>
      <c r="G97" s="274"/>
      <c r="H97" s="274"/>
      <c r="I97" s="274"/>
      <c r="J97" s="23">
        <f>SUM(J91:J96)</f>
        <v>0</v>
      </c>
    </row>
    <row r="98" spans="1:10" x14ac:dyDescent="0.25">
      <c r="A98" s="258"/>
      <c r="B98" s="258"/>
      <c r="C98" s="258"/>
      <c r="D98" s="258"/>
      <c r="E98" s="258"/>
      <c r="F98" s="258"/>
      <c r="G98" s="258"/>
      <c r="H98" s="258"/>
      <c r="I98" s="258"/>
      <c r="J98" s="258"/>
    </row>
    <row r="99" spans="1:10" ht="13.8" x14ac:dyDescent="0.25">
      <c r="A99" s="268" t="s">
        <v>102</v>
      </c>
      <c r="B99" s="268"/>
      <c r="C99" s="268"/>
      <c r="D99" s="268"/>
      <c r="E99" s="268"/>
      <c r="F99" s="268"/>
      <c r="G99" s="268"/>
      <c r="H99" s="268"/>
      <c r="I99" s="268"/>
      <c r="J99" s="268"/>
    </row>
    <row r="100" spans="1:10" ht="13.8" x14ac:dyDescent="0.25">
      <c r="A100" s="278" t="s">
        <v>103</v>
      </c>
      <c r="B100" s="278"/>
      <c r="C100" s="278"/>
      <c r="D100" s="278"/>
      <c r="E100" s="278"/>
      <c r="F100" s="278"/>
      <c r="G100" s="278"/>
      <c r="H100" s="278"/>
      <c r="I100" s="278"/>
      <c r="J100" s="40">
        <f>J103+J46+J51+J52</f>
        <v>0</v>
      </c>
    </row>
    <row r="101" spans="1:10" x14ac:dyDescent="0.25">
      <c r="A101" s="271"/>
      <c r="B101" s="271"/>
      <c r="C101" s="271"/>
      <c r="D101" s="271"/>
      <c r="E101" s="271"/>
      <c r="F101" s="271"/>
      <c r="G101" s="271"/>
      <c r="H101" s="271"/>
      <c r="I101" s="271"/>
      <c r="J101" s="271"/>
    </row>
    <row r="102" spans="1:10" ht="13.8" x14ac:dyDescent="0.25">
      <c r="A102" s="41" t="s">
        <v>104</v>
      </c>
      <c r="B102" s="275" t="s">
        <v>105</v>
      </c>
      <c r="C102" s="275"/>
      <c r="D102" s="275"/>
      <c r="E102" s="275"/>
      <c r="F102" s="275"/>
      <c r="G102" s="275"/>
      <c r="H102" s="275"/>
      <c r="I102" s="275"/>
      <c r="J102" s="41" t="s">
        <v>56</v>
      </c>
    </row>
    <row r="103" spans="1:10" x14ac:dyDescent="0.25">
      <c r="A103" s="21" t="s">
        <v>6</v>
      </c>
      <c r="B103" s="243" t="s">
        <v>106</v>
      </c>
      <c r="C103" s="243"/>
      <c r="D103" s="243"/>
      <c r="E103" s="243"/>
      <c r="F103" s="243"/>
      <c r="G103" s="243"/>
      <c r="H103" s="243"/>
      <c r="I103" s="19">
        <v>9.0749999999999997E-2</v>
      </c>
      <c r="J103" s="26">
        <f>ROUND(($J$46*I103),2)</f>
        <v>0</v>
      </c>
    </row>
    <row r="104" spans="1:10" x14ac:dyDescent="0.25">
      <c r="A104" s="21" t="s">
        <v>8</v>
      </c>
      <c r="B104" s="273" t="s">
        <v>107</v>
      </c>
      <c r="C104" s="273"/>
      <c r="D104" s="273"/>
      <c r="E104" s="273"/>
      <c r="F104" s="273"/>
      <c r="G104" s="273"/>
      <c r="H104" s="273"/>
      <c r="I104" s="273"/>
      <c r="J104" s="42">
        <f>ROUND((($J$100/30)*2.96)/12,2)</f>
        <v>0</v>
      </c>
    </row>
    <row r="105" spans="1:10" x14ac:dyDescent="0.25">
      <c r="A105" s="21" t="s">
        <v>10</v>
      </c>
      <c r="B105" s="273" t="s">
        <v>108</v>
      </c>
      <c r="C105" s="273"/>
      <c r="D105" s="273"/>
      <c r="E105" s="273"/>
      <c r="F105" s="273"/>
      <c r="G105" s="273"/>
      <c r="H105" s="273"/>
      <c r="I105" s="273"/>
      <c r="J105" s="42">
        <f>ROUND((($J$100/30)*5)/12*0.015,2)</f>
        <v>0</v>
      </c>
    </row>
    <row r="106" spans="1:10" x14ac:dyDescent="0.25">
      <c r="A106" s="21" t="s">
        <v>12</v>
      </c>
      <c r="B106" s="273" t="s">
        <v>109</v>
      </c>
      <c r="C106" s="273"/>
      <c r="D106" s="273"/>
      <c r="E106" s="273"/>
      <c r="F106" s="273"/>
      <c r="G106" s="273"/>
      <c r="H106" s="273"/>
      <c r="I106" s="273"/>
      <c r="J106" s="22">
        <f>ROUND(((($J$100/30)*15)/12)*0.0078,2)</f>
        <v>0</v>
      </c>
    </row>
    <row r="107" spans="1:10" x14ac:dyDescent="0.25">
      <c r="A107" s="21" t="s">
        <v>72</v>
      </c>
      <c r="B107" s="273" t="s">
        <v>110</v>
      </c>
      <c r="C107" s="273"/>
      <c r="D107" s="273"/>
      <c r="E107" s="273"/>
      <c r="F107" s="273"/>
      <c r="G107" s="273"/>
      <c r="H107" s="273"/>
      <c r="I107" s="273"/>
      <c r="J107" s="26">
        <f>ROUND(((($J$46+$J$46/3)*4/12)/12)*0.02,2)</f>
        <v>0</v>
      </c>
    </row>
    <row r="108" spans="1:10" x14ac:dyDescent="0.25">
      <c r="A108" s="43" t="s">
        <v>74</v>
      </c>
      <c r="B108" s="279" t="s">
        <v>111</v>
      </c>
      <c r="C108" s="279"/>
      <c r="D108" s="279"/>
      <c r="E108" s="279"/>
      <c r="F108" s="279"/>
      <c r="G108" s="279"/>
      <c r="H108" s="279"/>
      <c r="I108" s="279"/>
      <c r="J108" s="22">
        <f>ROUND(((($J$100/30)*5)/12),2)</f>
        <v>0</v>
      </c>
    </row>
    <row r="109" spans="1:10" x14ac:dyDescent="0.25">
      <c r="A109" s="274" t="s">
        <v>59</v>
      </c>
      <c r="B109" s="274"/>
      <c r="C109" s="274"/>
      <c r="D109" s="274"/>
      <c r="E109" s="274"/>
      <c r="F109" s="274"/>
      <c r="G109" s="274"/>
      <c r="H109" s="274"/>
      <c r="I109" s="274"/>
      <c r="J109" s="44">
        <f>SUM(J103:J108)</f>
        <v>0</v>
      </c>
    </row>
    <row r="110" spans="1:10" x14ac:dyDescent="0.25">
      <c r="A110" s="21" t="s">
        <v>76</v>
      </c>
      <c r="B110" s="273" t="s">
        <v>112</v>
      </c>
      <c r="C110" s="273"/>
      <c r="D110" s="273"/>
      <c r="E110" s="273"/>
      <c r="F110" s="273"/>
      <c r="G110" s="273"/>
      <c r="H110" s="273"/>
      <c r="I110" s="273"/>
      <c r="J110" s="22">
        <f>ROUND(I67*J109,2)</f>
        <v>0</v>
      </c>
    </row>
    <row r="111" spans="1:10" x14ac:dyDescent="0.25">
      <c r="A111" s="274" t="s">
        <v>59</v>
      </c>
      <c r="B111" s="274"/>
      <c r="C111" s="274"/>
      <c r="D111" s="274"/>
      <c r="E111" s="274"/>
      <c r="F111" s="274"/>
      <c r="G111" s="274"/>
      <c r="H111" s="274"/>
      <c r="I111" s="274"/>
      <c r="J111" s="23">
        <f>SUM(J109:J110)</f>
        <v>0</v>
      </c>
    </row>
    <row r="112" spans="1:10" ht="13.8" x14ac:dyDescent="0.25">
      <c r="A112" s="268" t="s">
        <v>113</v>
      </c>
      <c r="B112" s="268"/>
      <c r="C112" s="268"/>
      <c r="D112" s="268"/>
      <c r="E112" s="268"/>
      <c r="F112" s="268"/>
      <c r="G112" s="268"/>
      <c r="H112" s="268"/>
      <c r="I112" s="268"/>
      <c r="J112" s="268"/>
    </row>
    <row r="113" spans="1:11" ht="13.8" x14ac:dyDescent="0.25">
      <c r="A113" s="233" t="s">
        <v>114</v>
      </c>
      <c r="B113" s="275" t="s">
        <v>115</v>
      </c>
      <c r="C113" s="275"/>
      <c r="D113" s="275"/>
      <c r="E113" s="275"/>
      <c r="F113" s="275"/>
      <c r="G113" s="275"/>
      <c r="H113" s="275"/>
      <c r="I113" s="275"/>
      <c r="J113" s="45" t="s">
        <v>56</v>
      </c>
    </row>
    <row r="114" spans="1:11" x14ac:dyDescent="0.25">
      <c r="A114" s="16" t="s">
        <v>6</v>
      </c>
      <c r="B114" s="273" t="s">
        <v>116</v>
      </c>
      <c r="C114" s="273"/>
      <c r="D114" s="273"/>
      <c r="E114" s="273"/>
      <c r="F114" s="273"/>
      <c r="G114" s="273"/>
      <c r="H114" s="273"/>
      <c r="I114" s="273"/>
      <c r="J114" s="26">
        <v>0</v>
      </c>
    </row>
    <row r="115" spans="1:11" x14ac:dyDescent="0.25">
      <c r="A115" s="280" t="s">
        <v>59</v>
      </c>
      <c r="B115" s="280"/>
      <c r="C115" s="280"/>
      <c r="D115" s="280"/>
      <c r="E115" s="280"/>
      <c r="F115" s="280"/>
      <c r="G115" s="280"/>
      <c r="H115" s="280"/>
      <c r="I115" s="280"/>
      <c r="J115" s="26">
        <v>0</v>
      </c>
    </row>
    <row r="116" spans="1:11" x14ac:dyDescent="0.25">
      <c r="A116" s="21" t="s">
        <v>8</v>
      </c>
      <c r="B116" s="273" t="s">
        <v>117</v>
      </c>
      <c r="C116" s="273"/>
      <c r="D116" s="273"/>
      <c r="E116" s="273"/>
      <c r="F116" s="273"/>
      <c r="G116" s="273"/>
      <c r="H116" s="273"/>
      <c r="I116" s="273"/>
      <c r="J116" s="22">
        <f>ROUND(I67*J115,2)</f>
        <v>0</v>
      </c>
    </row>
    <row r="117" spans="1:11" x14ac:dyDescent="0.25">
      <c r="A117" s="274" t="s">
        <v>59</v>
      </c>
      <c r="B117" s="274"/>
      <c r="C117" s="274"/>
      <c r="D117" s="274"/>
      <c r="E117" s="274"/>
      <c r="F117" s="274"/>
      <c r="G117" s="274"/>
      <c r="H117" s="274"/>
      <c r="I117" s="274"/>
      <c r="J117" s="23">
        <f>SUM(J115:J116)</f>
        <v>0</v>
      </c>
    </row>
    <row r="118" spans="1:11" x14ac:dyDescent="0.25">
      <c r="A118" s="258"/>
      <c r="B118" s="258"/>
      <c r="C118" s="258"/>
      <c r="D118" s="258"/>
      <c r="E118" s="258"/>
      <c r="F118" s="258"/>
      <c r="G118" s="258"/>
      <c r="H118" s="258"/>
      <c r="I118" s="258"/>
      <c r="J118" s="258"/>
    </row>
    <row r="119" spans="1:11" ht="13.8" x14ac:dyDescent="0.25">
      <c r="A119" s="268" t="s">
        <v>118</v>
      </c>
      <c r="B119" s="268"/>
      <c r="C119" s="268"/>
      <c r="D119" s="268"/>
      <c r="E119" s="268"/>
      <c r="F119" s="268"/>
      <c r="G119" s="268"/>
      <c r="H119" s="268"/>
      <c r="I119" s="268"/>
      <c r="J119" s="268"/>
    </row>
    <row r="120" spans="1:11" ht="13.8" x14ac:dyDescent="0.25">
      <c r="A120" s="235">
        <v>4</v>
      </c>
      <c r="B120" s="263" t="s">
        <v>119</v>
      </c>
      <c r="C120" s="263"/>
      <c r="D120" s="263"/>
      <c r="E120" s="263"/>
      <c r="F120" s="263"/>
      <c r="G120" s="263"/>
      <c r="H120" s="263"/>
      <c r="I120" s="263"/>
      <c r="J120" s="45" t="s">
        <v>56</v>
      </c>
    </row>
    <row r="121" spans="1:11" x14ac:dyDescent="0.25">
      <c r="A121" s="1" t="s">
        <v>104</v>
      </c>
      <c r="B121" s="243" t="s">
        <v>105</v>
      </c>
      <c r="C121" s="243"/>
      <c r="D121" s="243"/>
      <c r="E121" s="243"/>
      <c r="F121" s="243"/>
      <c r="G121" s="243"/>
      <c r="H121" s="243"/>
      <c r="I121" s="243"/>
      <c r="J121" s="26">
        <f>J111</f>
        <v>0</v>
      </c>
    </row>
    <row r="122" spans="1:11" x14ac:dyDescent="0.25">
      <c r="A122" s="1" t="s">
        <v>120</v>
      </c>
      <c r="B122" s="243" t="s">
        <v>115</v>
      </c>
      <c r="C122" s="243"/>
      <c r="D122" s="243"/>
      <c r="E122" s="243"/>
      <c r="F122" s="243"/>
      <c r="G122" s="243"/>
      <c r="H122" s="243"/>
      <c r="I122" s="243"/>
      <c r="J122" s="26">
        <f>J117</f>
        <v>0</v>
      </c>
    </row>
    <row r="123" spans="1:11" x14ac:dyDescent="0.25">
      <c r="A123" s="267" t="s">
        <v>59</v>
      </c>
      <c r="B123" s="267"/>
      <c r="C123" s="267"/>
      <c r="D123" s="267"/>
      <c r="E123" s="267"/>
      <c r="F123" s="267"/>
      <c r="G123" s="267"/>
      <c r="H123" s="267"/>
      <c r="I123" s="267"/>
      <c r="J123" s="23">
        <f>SUM(J121+J122)</f>
        <v>0</v>
      </c>
    </row>
    <row r="124" spans="1:11" x14ac:dyDescent="0.25">
      <c r="A124" s="258"/>
      <c r="B124" s="258"/>
      <c r="C124" s="258"/>
      <c r="D124" s="258"/>
      <c r="E124" s="258"/>
      <c r="F124" s="258"/>
      <c r="G124" s="258"/>
      <c r="H124" s="258"/>
      <c r="I124" s="258"/>
      <c r="J124" s="258"/>
    </row>
    <row r="125" spans="1:11" ht="13.8" x14ac:dyDescent="0.25">
      <c r="A125" s="268" t="s">
        <v>121</v>
      </c>
      <c r="B125" s="268"/>
      <c r="C125" s="268"/>
      <c r="D125" s="268"/>
      <c r="E125" s="268"/>
      <c r="F125" s="268"/>
      <c r="G125" s="268"/>
      <c r="H125" s="268"/>
      <c r="I125" s="268"/>
      <c r="J125" s="268"/>
    </row>
    <row r="126" spans="1:11" ht="13.8" x14ac:dyDescent="0.25">
      <c r="A126" s="233">
        <v>5</v>
      </c>
      <c r="B126" s="275" t="s">
        <v>122</v>
      </c>
      <c r="C126" s="275"/>
      <c r="D126" s="275"/>
      <c r="E126" s="275"/>
      <c r="F126" s="275"/>
      <c r="G126" s="275"/>
      <c r="H126" s="275"/>
      <c r="I126" s="275"/>
      <c r="J126" s="233" t="s">
        <v>56</v>
      </c>
    </row>
    <row r="127" spans="1:11" x14ac:dyDescent="0.25">
      <c r="A127" s="16" t="s">
        <v>6</v>
      </c>
      <c r="B127" s="281" t="s">
        <v>123</v>
      </c>
      <c r="C127" s="281"/>
      <c r="D127" s="281"/>
      <c r="E127" s="281"/>
      <c r="F127" s="281"/>
      <c r="G127" s="281"/>
      <c r="H127" s="281"/>
      <c r="I127" s="281"/>
      <c r="J127" s="88">
        <f>INSUMOSlimpeza!G127</f>
        <v>0</v>
      </c>
      <c r="K127" s="122"/>
    </row>
    <row r="128" spans="1:11" x14ac:dyDescent="0.25">
      <c r="A128" s="16" t="s">
        <v>8</v>
      </c>
      <c r="B128" s="281" t="s">
        <v>124</v>
      </c>
      <c r="C128" s="281"/>
      <c r="D128" s="281"/>
      <c r="E128" s="281"/>
      <c r="F128" s="281"/>
      <c r="G128" s="281"/>
      <c r="H128" s="281"/>
      <c r="I128" s="281"/>
      <c r="J128" s="89">
        <v>0</v>
      </c>
      <c r="K128" s="122"/>
    </row>
    <row r="129" spans="1:11" x14ac:dyDescent="0.25">
      <c r="A129" s="16" t="s">
        <v>10</v>
      </c>
      <c r="B129" s="281" t="s">
        <v>125</v>
      </c>
      <c r="C129" s="281"/>
      <c r="D129" s="281"/>
      <c r="E129" s="281"/>
      <c r="F129" s="281"/>
      <c r="G129" s="281"/>
      <c r="H129" s="281"/>
      <c r="I129" s="281"/>
      <c r="J129" s="89">
        <v>0</v>
      </c>
      <c r="K129" s="122"/>
    </row>
    <row r="130" spans="1:11" x14ac:dyDescent="0.25">
      <c r="A130" s="16" t="s">
        <v>12</v>
      </c>
      <c r="B130" s="281" t="s">
        <v>126</v>
      </c>
      <c r="C130" s="281"/>
      <c r="D130" s="281"/>
      <c r="E130" s="281"/>
      <c r="F130" s="281"/>
      <c r="G130" s="281"/>
      <c r="H130" s="281"/>
      <c r="I130" s="281"/>
      <c r="J130" s="89" t="s">
        <v>127</v>
      </c>
      <c r="K130" s="122"/>
    </row>
    <row r="131" spans="1:11" x14ac:dyDescent="0.25">
      <c r="A131" s="274" t="s">
        <v>51</v>
      </c>
      <c r="B131" s="274"/>
      <c r="C131" s="274"/>
      <c r="D131" s="274"/>
      <c r="E131" s="274"/>
      <c r="F131" s="274"/>
      <c r="G131" s="274"/>
      <c r="H131" s="274"/>
      <c r="I131" s="274"/>
      <c r="J131" s="46">
        <f>SUM(J127:J130)</f>
        <v>0</v>
      </c>
    </row>
    <row r="132" spans="1:11" x14ac:dyDescent="0.25">
      <c r="A132" s="258"/>
      <c r="B132" s="258"/>
      <c r="C132" s="258"/>
      <c r="D132" s="258"/>
      <c r="E132" s="258"/>
      <c r="F132" s="258"/>
      <c r="G132" s="258"/>
      <c r="H132" s="258"/>
      <c r="I132" s="258"/>
      <c r="J132" s="258"/>
    </row>
    <row r="133" spans="1:11" ht="13.8" x14ac:dyDescent="0.25">
      <c r="A133" s="268" t="s">
        <v>128</v>
      </c>
      <c r="B133" s="268"/>
      <c r="C133" s="268"/>
      <c r="D133" s="268"/>
      <c r="E133" s="268"/>
      <c r="F133" s="268"/>
      <c r="G133" s="268"/>
      <c r="H133" s="268"/>
      <c r="I133" s="268"/>
      <c r="J133" s="268"/>
    </row>
    <row r="134" spans="1:11" ht="27.6" x14ac:dyDescent="0.25">
      <c r="A134" s="233">
        <v>6</v>
      </c>
      <c r="B134" s="275" t="s">
        <v>129</v>
      </c>
      <c r="C134" s="275"/>
      <c r="D134" s="275"/>
      <c r="E134" s="275"/>
      <c r="F134" s="275"/>
      <c r="G134" s="275"/>
      <c r="H134" s="275"/>
      <c r="I134" s="235" t="s">
        <v>64</v>
      </c>
      <c r="J134" s="47" t="s">
        <v>130</v>
      </c>
    </row>
    <row r="135" spans="1:11" x14ac:dyDescent="0.25">
      <c r="A135" s="276" t="s">
        <v>131</v>
      </c>
      <c r="B135" s="276"/>
      <c r="C135" s="276"/>
      <c r="D135" s="276"/>
      <c r="E135" s="276"/>
      <c r="F135" s="276"/>
      <c r="G135" s="276"/>
      <c r="H135" s="276"/>
      <c r="I135" s="48" t="s">
        <v>85</v>
      </c>
      <c r="J135" s="232">
        <f>SUM(J46+J87+J97+J123+J131)</f>
        <v>0</v>
      </c>
    </row>
    <row r="136" spans="1:11" ht="15.6" x14ac:dyDescent="0.25">
      <c r="A136" s="50" t="s">
        <v>6</v>
      </c>
      <c r="B136" s="282" t="s">
        <v>132</v>
      </c>
      <c r="C136" s="282"/>
      <c r="D136" s="282"/>
      <c r="E136" s="282"/>
      <c r="F136" s="282"/>
      <c r="G136" s="282"/>
      <c r="H136" s="282"/>
      <c r="I136" s="51"/>
      <c r="J136" s="26">
        <f>ROUND(I136*J135,2)</f>
        <v>0</v>
      </c>
    </row>
    <row r="137" spans="1:11" x14ac:dyDescent="0.25">
      <c r="A137" s="276" t="s">
        <v>133</v>
      </c>
      <c r="B137" s="276"/>
      <c r="C137" s="276"/>
      <c r="D137" s="276"/>
      <c r="E137" s="276"/>
      <c r="F137" s="276"/>
      <c r="G137" s="276"/>
      <c r="H137" s="276"/>
      <c r="I137" s="52" t="s">
        <v>85</v>
      </c>
      <c r="J137" s="232">
        <f>SUM(J46+J87+J97+J123+J131+J136)</f>
        <v>0</v>
      </c>
    </row>
    <row r="138" spans="1:11" ht="15.6" x14ac:dyDescent="0.25">
      <c r="A138" s="50" t="s">
        <v>8</v>
      </c>
      <c r="B138" s="282" t="s">
        <v>134</v>
      </c>
      <c r="C138" s="282"/>
      <c r="D138" s="282"/>
      <c r="E138" s="282"/>
      <c r="F138" s="282"/>
      <c r="G138" s="282"/>
      <c r="H138" s="282"/>
      <c r="I138" s="51"/>
      <c r="J138" s="26">
        <f>ROUND(I138*J137,2)</f>
        <v>0</v>
      </c>
    </row>
    <row r="139" spans="1:11" x14ac:dyDescent="0.25">
      <c r="A139" s="276" t="s">
        <v>135</v>
      </c>
      <c r="B139" s="276"/>
      <c r="C139" s="276"/>
      <c r="D139" s="276"/>
      <c r="E139" s="276"/>
      <c r="F139" s="276"/>
      <c r="G139" s="276"/>
      <c r="H139" s="276"/>
      <c r="I139" s="52" t="s">
        <v>85</v>
      </c>
      <c r="J139" s="232">
        <f>SUM(J46+J87+J97+J123+J131+J136+J138)</f>
        <v>0</v>
      </c>
    </row>
    <row r="140" spans="1:11" ht="15.6" x14ac:dyDescent="0.25">
      <c r="A140" s="50" t="s">
        <v>10</v>
      </c>
      <c r="B140" s="282" t="s">
        <v>136</v>
      </c>
      <c r="C140" s="282"/>
      <c r="D140" s="282"/>
      <c r="E140" s="282"/>
      <c r="F140" s="282"/>
      <c r="G140" s="282"/>
      <c r="H140" s="282"/>
      <c r="I140" s="17" t="s">
        <v>85</v>
      </c>
      <c r="J140" s="227" t="s">
        <v>85</v>
      </c>
    </row>
    <row r="141" spans="1:11" x14ac:dyDescent="0.25">
      <c r="A141" s="16"/>
      <c r="B141" s="273" t="s">
        <v>137</v>
      </c>
      <c r="C141" s="273"/>
      <c r="D141" s="273"/>
      <c r="E141" s="273"/>
      <c r="F141" s="273"/>
      <c r="G141" s="273"/>
      <c r="H141" s="273"/>
      <c r="I141" s="17" t="s">
        <v>85</v>
      </c>
      <c r="J141" s="227" t="s">
        <v>85</v>
      </c>
    </row>
    <row r="142" spans="1:11" x14ac:dyDescent="0.25">
      <c r="A142" s="16"/>
      <c r="B142" s="273" t="s">
        <v>138</v>
      </c>
      <c r="C142" s="273"/>
      <c r="D142" s="273"/>
      <c r="E142" s="273"/>
      <c r="F142" s="273"/>
      <c r="G142" s="273"/>
      <c r="H142" s="273"/>
      <c r="I142" s="53"/>
      <c r="J142" s="26">
        <f>ROUND(($J$139/(1-$I$151))*I142,2)</f>
        <v>0</v>
      </c>
    </row>
    <row r="143" spans="1:11" x14ac:dyDescent="0.25">
      <c r="A143" s="16"/>
      <c r="B143" s="273" t="s">
        <v>139</v>
      </c>
      <c r="C143" s="273"/>
      <c r="D143" s="273"/>
      <c r="E143" s="273"/>
      <c r="F143" s="273"/>
      <c r="G143" s="273"/>
      <c r="H143" s="273"/>
      <c r="I143" s="53"/>
      <c r="J143" s="26">
        <f>ROUND(($J$139/(1-$I$151))*I143,2)</f>
        <v>0</v>
      </c>
    </row>
    <row r="144" spans="1:11" x14ac:dyDescent="0.25">
      <c r="A144" s="16"/>
      <c r="B144" s="243" t="s">
        <v>140</v>
      </c>
      <c r="C144" s="243"/>
      <c r="D144" s="243"/>
      <c r="E144" s="243"/>
      <c r="F144" s="243"/>
      <c r="G144" s="243"/>
      <c r="H144" s="243"/>
      <c r="I144" s="54" t="s">
        <v>85</v>
      </c>
      <c r="J144" s="227" t="s">
        <v>85</v>
      </c>
    </row>
    <row r="145" spans="1:10" x14ac:dyDescent="0.25">
      <c r="A145" s="16"/>
      <c r="B145" s="243" t="s">
        <v>141</v>
      </c>
      <c r="C145" s="243"/>
      <c r="D145" s="243"/>
      <c r="E145" s="243"/>
      <c r="F145" s="243"/>
      <c r="G145" s="243"/>
      <c r="H145" s="243"/>
      <c r="I145" s="54" t="s">
        <v>85</v>
      </c>
      <c r="J145" s="227" t="s">
        <v>85</v>
      </c>
    </row>
    <row r="146" spans="1:10" x14ac:dyDescent="0.25">
      <c r="A146" s="16"/>
      <c r="B146" s="273" t="s">
        <v>142</v>
      </c>
      <c r="C146" s="273"/>
      <c r="D146" s="273"/>
      <c r="E146" s="273"/>
      <c r="F146" s="273"/>
      <c r="G146" s="273"/>
      <c r="H146" s="273"/>
      <c r="I146" s="54" t="s">
        <v>85</v>
      </c>
      <c r="J146" s="227" t="s">
        <v>85</v>
      </c>
    </row>
    <row r="147" spans="1:10" x14ac:dyDescent="0.25">
      <c r="A147" s="16"/>
      <c r="B147" s="273" t="s">
        <v>143</v>
      </c>
      <c r="C147" s="273"/>
      <c r="D147" s="273"/>
      <c r="E147" s="273"/>
      <c r="F147" s="273"/>
      <c r="G147" s="273"/>
      <c r="H147" s="273"/>
      <c r="I147" s="54" t="s">
        <v>85</v>
      </c>
      <c r="J147" s="227" t="s">
        <v>85</v>
      </c>
    </row>
    <row r="148" spans="1:10" x14ac:dyDescent="0.25">
      <c r="A148" s="16"/>
      <c r="B148" s="273" t="s">
        <v>144</v>
      </c>
      <c r="C148" s="273"/>
      <c r="D148" s="273"/>
      <c r="E148" s="273"/>
      <c r="F148" s="273"/>
      <c r="G148" s="273"/>
      <c r="H148" s="273"/>
      <c r="I148" s="53"/>
      <c r="J148" s="26">
        <f>ROUND(($J$139/(1-$I$151))*I148,2)</f>
        <v>0</v>
      </c>
    </row>
    <row r="149" spans="1:10" x14ac:dyDescent="0.25">
      <c r="A149" s="274" t="s">
        <v>59</v>
      </c>
      <c r="B149" s="274"/>
      <c r="C149" s="274"/>
      <c r="D149" s="274"/>
      <c r="E149" s="274"/>
      <c r="F149" s="274"/>
      <c r="G149" s="274"/>
      <c r="H149" s="274"/>
      <c r="I149" s="274"/>
      <c r="J149" s="23">
        <f>SUM(J136+J138+J142+J143+J148)</f>
        <v>0</v>
      </c>
    </row>
    <row r="150" spans="1:10" x14ac:dyDescent="0.25">
      <c r="A150" s="258"/>
      <c r="B150" s="258"/>
      <c r="C150" s="258"/>
      <c r="D150" s="258"/>
      <c r="E150" s="258"/>
      <c r="F150" s="258"/>
      <c r="G150" s="258"/>
      <c r="H150" s="258"/>
      <c r="I150" s="258"/>
      <c r="J150" s="258"/>
    </row>
    <row r="151" spans="1:10" x14ac:dyDescent="0.25">
      <c r="A151" s="283" t="s">
        <v>145</v>
      </c>
      <c r="B151" s="283"/>
      <c r="C151" s="283"/>
      <c r="D151" s="283"/>
      <c r="E151" s="283"/>
      <c r="F151" s="283"/>
      <c r="G151" s="283"/>
      <c r="H151" s="283"/>
      <c r="I151" s="55">
        <f>SUM(I142:I148)</f>
        <v>0</v>
      </c>
      <c r="J151" s="232">
        <f>SUM(J142:J148)</f>
        <v>0</v>
      </c>
    </row>
    <row r="152" spans="1:10" x14ac:dyDescent="0.25">
      <c r="A152" s="284" t="s">
        <v>146</v>
      </c>
      <c r="B152" s="284"/>
      <c r="C152" s="284"/>
      <c r="D152" s="285" t="s">
        <v>147</v>
      </c>
      <c r="E152" s="285"/>
      <c r="F152" s="285"/>
      <c r="G152" s="285"/>
      <c r="H152" s="285"/>
      <c r="I152" s="285"/>
      <c r="J152" s="285"/>
    </row>
    <row r="153" spans="1:10" x14ac:dyDescent="0.25">
      <c r="A153" s="284"/>
      <c r="B153" s="284"/>
      <c r="C153" s="284"/>
      <c r="D153" s="285" t="s">
        <v>148</v>
      </c>
      <c r="E153" s="285"/>
      <c r="F153" s="285"/>
      <c r="G153" s="285"/>
      <c r="H153" s="285"/>
      <c r="I153" s="285"/>
      <c r="J153" s="285"/>
    </row>
    <row r="154" spans="1:10" x14ac:dyDescent="0.25">
      <c r="A154" s="284"/>
      <c r="B154" s="284"/>
      <c r="C154" s="284"/>
      <c r="D154" s="285" t="s">
        <v>149</v>
      </c>
      <c r="E154" s="285"/>
      <c r="F154" s="285"/>
      <c r="G154" s="285"/>
      <c r="H154" s="285"/>
      <c r="I154" s="285"/>
      <c r="J154" s="285"/>
    </row>
    <row r="155" spans="1:10" x14ac:dyDescent="0.25">
      <c r="A155" s="258"/>
      <c r="B155" s="258"/>
      <c r="C155" s="258"/>
      <c r="D155" s="258"/>
      <c r="E155" s="258"/>
      <c r="F155" s="258"/>
      <c r="G155" s="258"/>
      <c r="H155" s="258"/>
      <c r="I155" s="258"/>
      <c r="J155" s="258"/>
    </row>
    <row r="156" spans="1:10" ht="15.6" x14ac:dyDescent="0.25">
      <c r="A156" s="286" t="s">
        <v>150</v>
      </c>
      <c r="B156" s="286"/>
      <c r="C156" s="286"/>
      <c r="D156" s="286"/>
      <c r="E156" s="286"/>
      <c r="F156" s="286"/>
      <c r="G156" s="286"/>
      <c r="H156" s="286"/>
      <c r="I156" s="286"/>
      <c r="J156" s="286"/>
    </row>
    <row r="157" spans="1:10" x14ac:dyDescent="0.25">
      <c r="A157" s="287" t="s">
        <v>151</v>
      </c>
      <c r="B157" s="287"/>
      <c r="C157" s="287"/>
      <c r="D157" s="287"/>
      <c r="E157" s="287"/>
      <c r="F157" s="287"/>
      <c r="G157" s="287"/>
      <c r="H157" s="287"/>
      <c r="I157" s="287"/>
      <c r="J157" s="231" t="s">
        <v>56</v>
      </c>
    </row>
    <row r="158" spans="1:10" x14ac:dyDescent="0.25">
      <c r="A158" s="56" t="s">
        <v>6</v>
      </c>
      <c r="B158" s="288" t="s">
        <v>152</v>
      </c>
      <c r="C158" s="288"/>
      <c r="D158" s="288"/>
      <c r="E158" s="288"/>
      <c r="F158" s="288"/>
      <c r="G158" s="288"/>
      <c r="H158" s="288"/>
      <c r="I158" s="288"/>
      <c r="J158" s="229">
        <f>J46</f>
        <v>0</v>
      </c>
    </row>
    <row r="159" spans="1:10" x14ac:dyDescent="0.25">
      <c r="A159" s="56" t="s">
        <v>8</v>
      </c>
      <c r="B159" s="288" t="s">
        <v>52</v>
      </c>
      <c r="C159" s="288"/>
      <c r="D159" s="288"/>
      <c r="E159" s="288"/>
      <c r="F159" s="288"/>
      <c r="G159" s="288"/>
      <c r="H159" s="288"/>
      <c r="I159" s="288"/>
      <c r="J159" s="229">
        <f>J87</f>
        <v>0</v>
      </c>
    </row>
    <row r="160" spans="1:10" x14ac:dyDescent="0.25">
      <c r="A160" s="56" t="s">
        <v>10</v>
      </c>
      <c r="B160" s="288" t="s">
        <v>153</v>
      </c>
      <c r="C160" s="288"/>
      <c r="D160" s="288"/>
      <c r="E160" s="288"/>
      <c r="F160" s="288"/>
      <c r="G160" s="288"/>
      <c r="H160" s="288"/>
      <c r="I160" s="288"/>
      <c r="J160" s="229">
        <f>J97</f>
        <v>0</v>
      </c>
    </row>
    <row r="161" spans="1:12" x14ac:dyDescent="0.25">
      <c r="A161" s="56" t="s">
        <v>12</v>
      </c>
      <c r="B161" s="288" t="s">
        <v>154</v>
      </c>
      <c r="C161" s="288"/>
      <c r="D161" s="288"/>
      <c r="E161" s="288"/>
      <c r="F161" s="288"/>
      <c r="G161" s="288"/>
      <c r="H161" s="288"/>
      <c r="I161" s="288"/>
      <c r="J161" s="229">
        <f>J123</f>
        <v>0</v>
      </c>
    </row>
    <row r="162" spans="1:12" x14ac:dyDescent="0.25">
      <c r="A162" s="56" t="s">
        <v>72</v>
      </c>
      <c r="B162" s="288" t="s">
        <v>155</v>
      </c>
      <c r="C162" s="288"/>
      <c r="D162" s="288"/>
      <c r="E162" s="288"/>
      <c r="F162" s="288"/>
      <c r="G162" s="288"/>
      <c r="H162" s="288"/>
      <c r="I162" s="288"/>
      <c r="J162" s="229">
        <f>J131</f>
        <v>0</v>
      </c>
    </row>
    <row r="163" spans="1:12" x14ac:dyDescent="0.25">
      <c r="A163" s="289" t="s">
        <v>156</v>
      </c>
      <c r="B163" s="289"/>
      <c r="C163" s="289"/>
      <c r="D163" s="289"/>
      <c r="E163" s="289"/>
      <c r="F163" s="289"/>
      <c r="G163" s="289"/>
      <c r="H163" s="289"/>
      <c r="I163" s="289"/>
      <c r="J163" s="46">
        <f>SUM(J158:J162)</f>
        <v>0</v>
      </c>
    </row>
    <row r="164" spans="1:12" x14ac:dyDescent="0.25">
      <c r="A164" s="56" t="s">
        <v>74</v>
      </c>
      <c r="B164" s="288" t="s">
        <v>157</v>
      </c>
      <c r="C164" s="288"/>
      <c r="D164" s="288"/>
      <c r="E164" s="288"/>
      <c r="F164" s="288"/>
      <c r="G164" s="288"/>
      <c r="H164" s="288"/>
      <c r="I164" s="288"/>
      <c r="J164" s="229">
        <f>J149</f>
        <v>0</v>
      </c>
    </row>
    <row r="165" spans="1:12" x14ac:dyDescent="0.25">
      <c r="A165" s="289" t="s">
        <v>158</v>
      </c>
      <c r="B165" s="289"/>
      <c r="C165" s="289"/>
      <c r="D165" s="289"/>
      <c r="E165" s="289"/>
      <c r="F165" s="289"/>
      <c r="G165" s="289"/>
      <c r="H165" s="289"/>
      <c r="I165" s="289"/>
      <c r="J165" s="124">
        <f>SUM(J163:J164)</f>
        <v>0</v>
      </c>
    </row>
    <row r="166" spans="1:12" ht="12.75" customHeight="1" x14ac:dyDescent="0.25">
      <c r="A166" s="320"/>
      <c r="B166" s="320"/>
      <c r="C166" s="320"/>
      <c r="D166" s="320"/>
      <c r="E166" s="320"/>
      <c r="F166" s="320"/>
      <c r="G166" s="320"/>
      <c r="H166" s="320"/>
      <c r="I166" s="320"/>
      <c r="J166" s="320"/>
    </row>
    <row r="167" spans="1:12" ht="20.100000000000001" customHeight="1" x14ac:dyDescent="0.25">
      <c r="A167" s="340" t="s">
        <v>194</v>
      </c>
      <c r="B167" s="340"/>
      <c r="C167" s="340"/>
      <c r="D167" s="340"/>
      <c r="E167" s="340"/>
      <c r="F167" s="340"/>
      <c r="G167" s="340"/>
      <c r="H167" s="340"/>
      <c r="I167" s="341">
        <f>J165</f>
        <v>0</v>
      </c>
      <c r="J167" s="341"/>
    </row>
    <row r="168" spans="1:12" ht="12.75" customHeight="1" x14ac:dyDescent="0.25">
      <c r="A168" s="320"/>
      <c r="B168" s="320"/>
      <c r="C168" s="320"/>
      <c r="D168" s="320"/>
      <c r="E168" s="320"/>
      <c r="F168" s="320"/>
      <c r="G168" s="320"/>
      <c r="H168" s="320"/>
      <c r="I168" s="320"/>
      <c r="J168" s="320"/>
    </row>
    <row r="169" spans="1:12" ht="20.100000000000001" customHeight="1" x14ac:dyDescent="0.25">
      <c r="A169" s="340" t="s">
        <v>195</v>
      </c>
      <c r="B169" s="340"/>
      <c r="C169" s="340"/>
      <c r="D169" s="340"/>
      <c r="E169" s="340"/>
      <c r="F169" s="340"/>
      <c r="G169" s="340"/>
      <c r="H169" s="340"/>
      <c r="I169" s="341">
        <f>H10</f>
        <v>12</v>
      </c>
      <c r="J169" s="341"/>
      <c r="L169" s="64"/>
    </row>
    <row r="170" spans="1:12" ht="12.75" customHeight="1" x14ac:dyDescent="0.25">
      <c r="A170" s="320"/>
      <c r="B170" s="320"/>
      <c r="C170" s="320"/>
      <c r="D170" s="320"/>
      <c r="E170" s="320"/>
      <c r="F170" s="320"/>
      <c r="G170" s="320"/>
      <c r="H170" s="320"/>
      <c r="I170" s="320"/>
      <c r="J170" s="320"/>
    </row>
    <row r="171" spans="1:12" ht="20.100000000000001" customHeight="1" x14ac:dyDescent="0.25">
      <c r="A171" s="342" t="s">
        <v>196</v>
      </c>
      <c r="B171" s="342"/>
      <c r="C171" s="342"/>
      <c r="D171" s="342"/>
      <c r="E171" s="342"/>
      <c r="F171" s="342"/>
      <c r="G171" s="342"/>
      <c r="H171" s="342"/>
      <c r="I171" s="341">
        <f>ROUND(J165*I169,2)</f>
        <v>0</v>
      </c>
      <c r="J171" s="341"/>
    </row>
    <row r="172" spans="1:12" ht="12.75" customHeight="1" x14ac:dyDescent="0.25">
      <c r="A172" s="320"/>
      <c r="B172" s="320"/>
      <c r="C172" s="320"/>
      <c r="D172" s="320"/>
      <c r="E172" s="320"/>
      <c r="F172" s="320"/>
      <c r="G172" s="320"/>
      <c r="H172" s="320"/>
      <c r="I172" s="320"/>
      <c r="J172" s="320"/>
    </row>
    <row r="173" spans="1:12" ht="27.6" customHeight="1" x14ac:dyDescent="0.25">
      <c r="A173" s="243" t="s">
        <v>197</v>
      </c>
      <c r="B173" s="243"/>
      <c r="C173" s="243"/>
      <c r="D173" s="243"/>
      <c r="E173" s="243"/>
      <c r="F173" s="243"/>
      <c r="G173" s="243"/>
      <c r="H173" s="243"/>
      <c r="I173" s="243"/>
      <c r="J173" s="243"/>
    </row>
    <row r="174" spans="1:12" ht="12.75" customHeight="1" x14ac:dyDescent="0.25">
      <c r="A174" s="323" t="s">
        <v>198</v>
      </c>
      <c r="B174" s="323"/>
      <c r="C174" s="323"/>
      <c r="D174" s="323"/>
      <c r="E174" s="323"/>
      <c r="F174" s="323"/>
      <c r="G174" s="323" t="s">
        <v>199</v>
      </c>
      <c r="H174" s="323"/>
      <c r="I174" s="323"/>
      <c r="J174" s="323"/>
    </row>
    <row r="175" spans="1:12" x14ac:dyDescent="0.25">
      <c r="A175" s="339" t="s">
        <v>455</v>
      </c>
      <c r="B175" s="339"/>
      <c r="C175" s="339"/>
      <c r="D175" s="339"/>
      <c r="E175" s="339"/>
      <c r="F175" s="339"/>
      <c r="G175" s="259">
        <v>1</v>
      </c>
      <c r="H175" s="259"/>
      <c r="I175" s="259"/>
      <c r="J175" s="259"/>
    </row>
  </sheetData>
  <mergeCells count="211">
    <mergeCell ref="A173:J173"/>
    <mergeCell ref="A174:F174"/>
    <mergeCell ref="G174:J174"/>
    <mergeCell ref="A175:F175"/>
    <mergeCell ref="G175:J175"/>
    <mergeCell ref="A167:H167"/>
    <mergeCell ref="I167:J167"/>
    <mergeCell ref="A168:J168"/>
    <mergeCell ref="A169:H169"/>
    <mergeCell ref="I169:J169"/>
    <mergeCell ref="A170:J170"/>
    <mergeCell ref="A171:H171"/>
    <mergeCell ref="I171:J171"/>
    <mergeCell ref="A172:J172"/>
    <mergeCell ref="A166:J166"/>
    <mergeCell ref="B7:G7"/>
    <mergeCell ref="H7:J7"/>
    <mergeCell ref="A11:J11"/>
    <mergeCell ref="A12:F12"/>
    <mergeCell ref="G12:H12"/>
    <mergeCell ref="A30:I30"/>
    <mergeCell ref="A27:G27"/>
    <mergeCell ref="H27:I27"/>
    <mergeCell ref="A28:I28"/>
    <mergeCell ref="A29:J29"/>
    <mergeCell ref="H8:J8"/>
    <mergeCell ref="B9:G9"/>
    <mergeCell ref="H9:J9"/>
    <mergeCell ref="B10:G10"/>
    <mergeCell ref="H10:J10"/>
    <mergeCell ref="A18:H18"/>
    <mergeCell ref="I18:J18"/>
    <mergeCell ref="A19:J19"/>
    <mergeCell ref="A20:G20"/>
    <mergeCell ref="A22:G22"/>
    <mergeCell ref="H22:I22"/>
    <mergeCell ref="G15:H15"/>
    <mergeCell ref="I15:J15"/>
    <mergeCell ref="A1:J1"/>
    <mergeCell ref="A2:J2"/>
    <mergeCell ref="A3:G3"/>
    <mergeCell ref="H3:J3"/>
    <mergeCell ref="H25:I25"/>
    <mergeCell ref="H26:I26"/>
    <mergeCell ref="A24:J24"/>
    <mergeCell ref="A25:G25"/>
    <mergeCell ref="A26:G26"/>
    <mergeCell ref="H20:I20"/>
    <mergeCell ref="A23:I23"/>
    <mergeCell ref="A14:F14"/>
    <mergeCell ref="G14:H14"/>
    <mergeCell ref="I14:J14"/>
    <mergeCell ref="A15:F15"/>
    <mergeCell ref="A4:G4"/>
    <mergeCell ref="H4:J4"/>
    <mergeCell ref="A5:J5"/>
    <mergeCell ref="I12:J12"/>
    <mergeCell ref="A13:F13"/>
    <mergeCell ref="G13:H13"/>
    <mergeCell ref="I13:J13"/>
    <mergeCell ref="B8:G8"/>
    <mergeCell ref="B43:G43"/>
    <mergeCell ref="H43:I43"/>
    <mergeCell ref="B44:I44"/>
    <mergeCell ref="A46:I46"/>
    <mergeCell ref="A47:J47"/>
    <mergeCell ref="A48:J48"/>
    <mergeCell ref="B40:G40"/>
    <mergeCell ref="H40:J40"/>
    <mergeCell ref="A16:F16"/>
    <mergeCell ref="A53:I53"/>
    <mergeCell ref="B54:I54"/>
    <mergeCell ref="A55:I55"/>
    <mergeCell ref="A56:J56"/>
    <mergeCell ref="B52:H52"/>
    <mergeCell ref="B51:H51"/>
    <mergeCell ref="A82:J82"/>
    <mergeCell ref="B83:I83"/>
    <mergeCell ref="A6:J6"/>
    <mergeCell ref="B74:H74"/>
    <mergeCell ref="B75:I75"/>
    <mergeCell ref="B76:H76"/>
    <mergeCell ref="B71:I71"/>
    <mergeCell ref="B72:H72"/>
    <mergeCell ref="B73:H73"/>
    <mergeCell ref="A49:J49"/>
    <mergeCell ref="B50:I50"/>
    <mergeCell ref="A34:J34"/>
    <mergeCell ref="B35:G35"/>
    <mergeCell ref="H35:J35"/>
    <mergeCell ref="B36:G36"/>
    <mergeCell ref="B45:H45"/>
    <mergeCell ref="A41:J41"/>
    <mergeCell ref="A42:J42"/>
    <mergeCell ref="B103:H103"/>
    <mergeCell ref="B90:I90"/>
    <mergeCell ref="B96:H96"/>
    <mergeCell ref="A97:I97"/>
    <mergeCell ref="A98:J98"/>
    <mergeCell ref="A99:J99"/>
    <mergeCell ref="A100:I100"/>
    <mergeCell ref="A101:J101"/>
    <mergeCell ref="B78:I78"/>
    <mergeCell ref="B79:I79"/>
    <mergeCell ref="A80:I80"/>
    <mergeCell ref="A81:J81"/>
    <mergeCell ref="C85:I85"/>
    <mergeCell ref="C86:I86"/>
    <mergeCell ref="A87:I87"/>
    <mergeCell ref="B120:I120"/>
    <mergeCell ref="B121:I121"/>
    <mergeCell ref="B108:I108"/>
    <mergeCell ref="A109:I109"/>
    <mergeCell ref="B110:I110"/>
    <mergeCell ref="A111:I111"/>
    <mergeCell ref="A112:J112"/>
    <mergeCell ref="B113:I113"/>
    <mergeCell ref="A115:I115"/>
    <mergeCell ref="B116:I116"/>
    <mergeCell ref="A117:I117"/>
    <mergeCell ref="A118:J118"/>
    <mergeCell ref="B114:I114"/>
    <mergeCell ref="B126:I126"/>
    <mergeCell ref="B141:H141"/>
    <mergeCell ref="B142:H142"/>
    <mergeCell ref="B143:H143"/>
    <mergeCell ref="B144:H144"/>
    <mergeCell ref="B145:H145"/>
    <mergeCell ref="B146:H146"/>
    <mergeCell ref="A131:I131"/>
    <mergeCell ref="A132:J132"/>
    <mergeCell ref="A133:J133"/>
    <mergeCell ref="A139:H139"/>
    <mergeCell ref="B140:H140"/>
    <mergeCell ref="A137:H137"/>
    <mergeCell ref="B138:H138"/>
    <mergeCell ref="G16:H16"/>
    <mergeCell ref="I16:J16"/>
    <mergeCell ref="A17:F17"/>
    <mergeCell ref="G17:H17"/>
    <mergeCell ref="I17:J17"/>
    <mergeCell ref="B37:G37"/>
    <mergeCell ref="H37:J37"/>
    <mergeCell ref="H39:J39"/>
    <mergeCell ref="B39:G39"/>
    <mergeCell ref="A31:J31"/>
    <mergeCell ref="A32:J32"/>
    <mergeCell ref="A33:J33"/>
    <mergeCell ref="B38:G38"/>
    <mergeCell ref="H38:J38"/>
    <mergeCell ref="H36:J36"/>
    <mergeCell ref="C84:I84"/>
    <mergeCell ref="A57:J57"/>
    <mergeCell ref="B58:H58"/>
    <mergeCell ref="B59:H59"/>
    <mergeCell ref="B60:H60"/>
    <mergeCell ref="B61:D61"/>
    <mergeCell ref="B66:H66"/>
    <mergeCell ref="B62:H62"/>
    <mergeCell ref="B63:H63"/>
    <mergeCell ref="B64:H64"/>
    <mergeCell ref="B77:H77"/>
    <mergeCell ref="B65:H65"/>
    <mergeCell ref="A67:H67"/>
    <mergeCell ref="A68:J68"/>
    <mergeCell ref="A69:J69"/>
    <mergeCell ref="B70:I70"/>
    <mergeCell ref="B104:I104"/>
    <mergeCell ref="B105:I105"/>
    <mergeCell ref="B106:I106"/>
    <mergeCell ref="B107:I107"/>
    <mergeCell ref="A88:J88"/>
    <mergeCell ref="A89:J89"/>
    <mergeCell ref="B134:H134"/>
    <mergeCell ref="A135:H135"/>
    <mergeCell ref="B136:H136"/>
    <mergeCell ref="B127:I127"/>
    <mergeCell ref="B128:I128"/>
    <mergeCell ref="B129:I129"/>
    <mergeCell ref="B130:I130"/>
    <mergeCell ref="A125:J125"/>
    <mergeCell ref="B122:I122"/>
    <mergeCell ref="A123:I123"/>
    <mergeCell ref="A124:J124"/>
    <mergeCell ref="B102:I102"/>
    <mergeCell ref="B93:H93"/>
    <mergeCell ref="B91:I91"/>
    <mergeCell ref="B92:I92"/>
    <mergeCell ref="B94:I94"/>
    <mergeCell ref="B95:I95"/>
    <mergeCell ref="A119:J119"/>
    <mergeCell ref="A152:C154"/>
    <mergeCell ref="D152:J152"/>
    <mergeCell ref="D153:J153"/>
    <mergeCell ref="D154:J154"/>
    <mergeCell ref="A149:I149"/>
    <mergeCell ref="B147:H147"/>
    <mergeCell ref="B148:H148"/>
    <mergeCell ref="B161:I161"/>
    <mergeCell ref="B162:I162"/>
    <mergeCell ref="A150:J150"/>
    <mergeCell ref="A151:H151"/>
    <mergeCell ref="A163:I163"/>
    <mergeCell ref="B164:I164"/>
    <mergeCell ref="A165:I165"/>
    <mergeCell ref="A155:J155"/>
    <mergeCell ref="A156:J156"/>
    <mergeCell ref="A157:I157"/>
    <mergeCell ref="B158:I158"/>
    <mergeCell ref="B159:I159"/>
    <mergeCell ref="B160:I160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58"/>
  <sheetViews>
    <sheetView topLeftCell="A148" workbookViewId="0">
      <selection activeCell="I131" sqref="I131"/>
    </sheetView>
  </sheetViews>
  <sheetFormatPr defaultColWidth="11.5546875" defaultRowHeight="13.2" x14ac:dyDescent="0.25"/>
  <cols>
    <col min="1" max="9" width="11.5546875" style="126"/>
    <col min="10" max="10" width="18" style="126" customWidth="1"/>
    <col min="11" max="16384" width="11.5546875" style="126"/>
  </cols>
  <sheetData>
    <row r="1" spans="1:10" ht="24.15" customHeight="1" x14ac:dyDescent="0.25">
      <c r="A1" s="363" t="s">
        <v>361</v>
      </c>
      <c r="B1" s="363"/>
      <c r="C1" s="363"/>
      <c r="D1" s="363"/>
      <c r="E1" s="363"/>
      <c r="F1" s="363"/>
      <c r="G1" s="363"/>
      <c r="H1" s="363"/>
      <c r="I1" s="363"/>
      <c r="J1" s="363"/>
    </row>
    <row r="2" spans="1:10" ht="46.5" customHeight="1" x14ac:dyDescent="0.25">
      <c r="A2" s="364" t="s">
        <v>362</v>
      </c>
      <c r="B2" s="364"/>
      <c r="C2" s="364"/>
      <c r="D2" s="364"/>
      <c r="E2" s="364"/>
      <c r="F2" s="364"/>
      <c r="G2" s="364"/>
      <c r="H2" s="364"/>
      <c r="I2" s="364"/>
      <c r="J2" s="364"/>
    </row>
    <row r="3" spans="1:10" ht="14.7" customHeight="1" x14ac:dyDescent="0.25">
      <c r="A3" s="365" t="s">
        <v>1</v>
      </c>
      <c r="B3" s="365"/>
      <c r="C3" s="365"/>
      <c r="D3" s="365"/>
      <c r="E3" s="365"/>
      <c r="F3" s="365"/>
      <c r="G3" s="365"/>
      <c r="H3" s="366" t="s">
        <v>363</v>
      </c>
      <c r="I3" s="366"/>
      <c r="J3" s="366"/>
    </row>
    <row r="4" spans="1:10" ht="14.7" customHeight="1" x14ac:dyDescent="0.25">
      <c r="A4" s="365" t="s">
        <v>3</v>
      </c>
      <c r="B4" s="365"/>
      <c r="C4" s="365"/>
      <c r="D4" s="365"/>
      <c r="E4" s="365"/>
      <c r="F4" s="365"/>
      <c r="G4" s="365"/>
      <c r="H4" s="366"/>
      <c r="I4" s="366"/>
      <c r="J4" s="366"/>
    </row>
    <row r="5" spans="1:10" ht="14.7" customHeight="1" x14ac:dyDescent="0.25">
      <c r="A5" s="365" t="s">
        <v>4</v>
      </c>
      <c r="B5" s="365"/>
      <c r="C5" s="365"/>
      <c r="D5" s="365"/>
      <c r="E5" s="365"/>
      <c r="F5" s="365"/>
      <c r="G5" s="365"/>
      <c r="H5" s="365"/>
      <c r="I5" s="365"/>
      <c r="J5" s="365"/>
    </row>
    <row r="6" spans="1:10" ht="16.2" customHeight="1" x14ac:dyDescent="0.25">
      <c r="A6" s="369" t="s">
        <v>5</v>
      </c>
      <c r="B6" s="369"/>
      <c r="C6" s="369"/>
      <c r="D6" s="369"/>
      <c r="E6" s="369"/>
      <c r="F6" s="369"/>
      <c r="G6" s="369"/>
      <c r="H6" s="369"/>
      <c r="I6" s="369"/>
      <c r="J6" s="369"/>
    </row>
    <row r="7" spans="1:10" ht="14.7" customHeight="1" x14ac:dyDescent="0.25">
      <c r="A7" s="127" t="s">
        <v>6</v>
      </c>
      <c r="B7" s="365" t="s">
        <v>7</v>
      </c>
      <c r="C7" s="365"/>
      <c r="D7" s="365"/>
      <c r="E7" s="365"/>
      <c r="F7" s="365"/>
      <c r="G7" s="365"/>
      <c r="H7" s="370"/>
      <c r="I7" s="370"/>
      <c r="J7" s="370"/>
    </row>
    <row r="8" spans="1:10" ht="14.7" customHeight="1" x14ac:dyDescent="0.25">
      <c r="A8" s="127" t="s">
        <v>8</v>
      </c>
      <c r="B8" s="365" t="s">
        <v>9</v>
      </c>
      <c r="C8" s="365"/>
      <c r="D8" s="365"/>
      <c r="E8" s="365"/>
      <c r="F8" s="365"/>
      <c r="G8" s="365"/>
      <c r="H8" s="370" t="s">
        <v>364</v>
      </c>
      <c r="I8" s="370"/>
      <c r="J8" s="370"/>
    </row>
    <row r="9" spans="1:10" ht="39" customHeight="1" x14ac:dyDescent="0.25">
      <c r="A9" s="127" t="s">
        <v>10</v>
      </c>
      <c r="B9" s="365" t="s">
        <v>11</v>
      </c>
      <c r="C9" s="365"/>
      <c r="D9" s="365"/>
      <c r="E9" s="365"/>
      <c r="F9" s="365"/>
      <c r="G9" s="365"/>
      <c r="H9" s="247"/>
      <c r="I9" s="247"/>
      <c r="J9" s="247"/>
    </row>
    <row r="10" spans="1:10" ht="14.7" customHeight="1" x14ac:dyDescent="0.25">
      <c r="A10" s="127" t="s">
        <v>12</v>
      </c>
      <c r="B10" s="365" t="s">
        <v>13</v>
      </c>
      <c r="C10" s="365"/>
      <c r="D10" s="365"/>
      <c r="E10" s="365"/>
      <c r="F10" s="365"/>
      <c r="G10" s="365"/>
      <c r="H10" s="366">
        <v>12</v>
      </c>
      <c r="I10" s="366"/>
      <c r="J10" s="366"/>
    </row>
    <row r="11" spans="1:10" x14ac:dyDescent="0.25">
      <c r="A11" s="367"/>
      <c r="B11" s="367"/>
      <c r="C11" s="367"/>
      <c r="D11" s="367"/>
      <c r="E11" s="367"/>
      <c r="F11" s="367"/>
      <c r="G11" s="367"/>
      <c r="H11" s="367"/>
      <c r="I11" s="367"/>
      <c r="J11" s="367"/>
    </row>
    <row r="12" spans="1:10" ht="48.75" customHeight="1" x14ac:dyDescent="0.25">
      <c r="A12" s="368" t="s">
        <v>365</v>
      </c>
      <c r="B12" s="368"/>
      <c r="C12" s="368"/>
      <c r="D12" s="368"/>
      <c r="E12" s="368"/>
      <c r="F12" s="368"/>
      <c r="G12" s="368"/>
      <c r="H12" s="368"/>
      <c r="I12" s="368"/>
      <c r="J12" s="368"/>
    </row>
    <row r="13" spans="1:10" x14ac:dyDescent="0.25">
      <c r="A13" s="367"/>
      <c r="B13" s="367"/>
      <c r="C13" s="367"/>
      <c r="D13" s="367"/>
      <c r="E13" s="367"/>
      <c r="F13" s="367"/>
      <c r="G13" s="367"/>
      <c r="H13" s="367"/>
      <c r="I13" s="367"/>
      <c r="J13" s="367"/>
    </row>
    <row r="14" spans="1:10" ht="16.2" customHeight="1" x14ac:dyDescent="0.25">
      <c r="A14" s="374" t="s">
        <v>37</v>
      </c>
      <c r="B14" s="374"/>
      <c r="C14" s="374"/>
      <c r="D14" s="374"/>
      <c r="E14" s="374"/>
      <c r="F14" s="374"/>
      <c r="G14" s="374"/>
      <c r="H14" s="374"/>
      <c r="I14" s="374"/>
      <c r="J14" s="374"/>
    </row>
    <row r="15" spans="1:10" ht="16.2" customHeight="1" x14ac:dyDescent="0.25">
      <c r="A15" s="127">
        <v>1</v>
      </c>
      <c r="B15" s="365" t="s">
        <v>38</v>
      </c>
      <c r="C15" s="365"/>
      <c r="D15" s="365"/>
      <c r="E15" s="365"/>
      <c r="F15" s="365"/>
      <c r="G15" s="365"/>
      <c r="H15" s="375" t="s">
        <v>366</v>
      </c>
      <c r="I15" s="375"/>
      <c r="J15" s="375"/>
    </row>
    <row r="16" spans="1:10" ht="16.2" customHeight="1" x14ac:dyDescent="0.25">
      <c r="A16" s="127">
        <v>2</v>
      </c>
      <c r="B16" s="365" t="s">
        <v>40</v>
      </c>
      <c r="C16" s="365"/>
      <c r="D16" s="365"/>
      <c r="E16" s="365"/>
      <c r="F16" s="365"/>
      <c r="G16" s="365"/>
      <c r="H16" s="372">
        <v>6220</v>
      </c>
      <c r="I16" s="372"/>
      <c r="J16" s="372"/>
    </row>
    <row r="17" spans="1:10" ht="16.2" customHeight="1" x14ac:dyDescent="0.25">
      <c r="A17" s="127">
        <v>3</v>
      </c>
      <c r="B17" s="365" t="s">
        <v>367</v>
      </c>
      <c r="C17" s="365"/>
      <c r="D17" s="365"/>
      <c r="E17" s="365"/>
      <c r="F17" s="365"/>
      <c r="G17" s="365"/>
      <c r="H17" s="371"/>
      <c r="I17" s="371"/>
      <c r="J17" s="371"/>
    </row>
    <row r="18" spans="1:10" ht="16.2" customHeight="1" x14ac:dyDescent="0.25">
      <c r="A18" s="127">
        <v>4</v>
      </c>
      <c r="B18" s="365" t="s">
        <v>43</v>
      </c>
      <c r="C18" s="365"/>
      <c r="D18" s="365"/>
      <c r="E18" s="365"/>
      <c r="F18" s="365"/>
      <c r="G18" s="365"/>
      <c r="H18" s="372" t="s">
        <v>366</v>
      </c>
      <c r="I18" s="372"/>
      <c r="J18" s="372"/>
    </row>
    <row r="19" spans="1:10" ht="16.2" customHeight="1" x14ac:dyDescent="0.25">
      <c r="A19" s="127">
        <v>5</v>
      </c>
      <c r="B19" s="365" t="s">
        <v>45</v>
      </c>
      <c r="C19" s="365"/>
      <c r="D19" s="365"/>
      <c r="E19" s="365"/>
      <c r="F19" s="365"/>
      <c r="G19" s="365"/>
      <c r="H19" s="373"/>
      <c r="I19" s="372"/>
      <c r="J19" s="372"/>
    </row>
    <row r="20" spans="1:10" x14ac:dyDescent="0.25">
      <c r="A20" s="367"/>
      <c r="B20" s="367"/>
      <c r="C20" s="367"/>
      <c r="D20" s="367"/>
      <c r="E20" s="367"/>
      <c r="F20" s="367"/>
      <c r="G20" s="367"/>
      <c r="H20" s="367"/>
      <c r="I20" s="367"/>
      <c r="J20" s="367"/>
    </row>
    <row r="21" spans="1:10" ht="20.7" customHeight="1" x14ac:dyDescent="0.25">
      <c r="A21" s="368" t="s">
        <v>46</v>
      </c>
      <c r="B21" s="368"/>
      <c r="C21" s="368"/>
      <c r="D21" s="368"/>
      <c r="E21" s="368"/>
      <c r="F21" s="368"/>
      <c r="G21" s="368"/>
      <c r="H21" s="368"/>
      <c r="I21" s="368"/>
      <c r="J21" s="368"/>
    </row>
    <row r="22" spans="1:10" ht="30.45" customHeight="1" x14ac:dyDescent="0.25">
      <c r="A22" s="128">
        <v>1</v>
      </c>
      <c r="B22" s="374" t="s">
        <v>47</v>
      </c>
      <c r="C22" s="374"/>
      <c r="D22" s="374"/>
      <c r="E22" s="374"/>
      <c r="F22" s="374"/>
      <c r="G22" s="374"/>
      <c r="H22" s="374" t="s">
        <v>48</v>
      </c>
      <c r="I22" s="374"/>
      <c r="J22" s="128" t="s">
        <v>49</v>
      </c>
    </row>
    <row r="23" spans="1:10" x14ac:dyDescent="0.25">
      <c r="A23" s="127" t="s">
        <v>6</v>
      </c>
      <c r="B23" s="365" t="s">
        <v>368</v>
      </c>
      <c r="C23" s="365"/>
      <c r="D23" s="365"/>
      <c r="E23" s="365"/>
      <c r="F23" s="365"/>
      <c r="G23" s="365"/>
      <c r="H23" s="365"/>
      <c r="I23" s="365"/>
      <c r="J23" s="129">
        <f>H17</f>
        <v>0</v>
      </c>
    </row>
    <row r="24" spans="1:10" x14ac:dyDescent="0.25">
      <c r="A24" s="130" t="s">
        <v>8</v>
      </c>
      <c r="B24" s="376" t="s">
        <v>369</v>
      </c>
      <c r="C24" s="377"/>
      <c r="D24" s="377"/>
      <c r="E24" s="377"/>
      <c r="F24" s="377"/>
      <c r="G24" s="377"/>
      <c r="H24" s="378"/>
      <c r="I24" s="131">
        <v>0</v>
      </c>
      <c r="J24" s="129">
        <f>ROUND(I24*J23,2)</f>
        <v>0</v>
      </c>
    </row>
    <row r="25" spans="1:10" x14ac:dyDescent="0.25">
      <c r="A25" s="130" t="s">
        <v>10</v>
      </c>
      <c r="B25" s="376" t="s">
        <v>370</v>
      </c>
      <c r="C25" s="377"/>
      <c r="D25" s="377"/>
      <c r="E25" s="377"/>
      <c r="F25" s="377"/>
      <c r="G25" s="377"/>
      <c r="H25" s="377"/>
      <c r="I25" s="378"/>
      <c r="J25" s="129"/>
    </row>
    <row r="26" spans="1:10" x14ac:dyDescent="0.25">
      <c r="A26" s="130" t="s">
        <v>12</v>
      </c>
      <c r="B26" s="376" t="s">
        <v>371</v>
      </c>
      <c r="C26" s="377"/>
      <c r="D26" s="377"/>
      <c r="E26" s="377"/>
      <c r="F26" s="377"/>
      <c r="G26" s="377"/>
      <c r="H26" s="377"/>
      <c r="I26" s="378"/>
      <c r="J26" s="129"/>
    </row>
    <row r="27" spans="1:10" x14ac:dyDescent="0.25">
      <c r="A27" s="130" t="s">
        <v>72</v>
      </c>
      <c r="B27" s="376" t="s">
        <v>372</v>
      </c>
      <c r="C27" s="377"/>
      <c r="D27" s="377"/>
      <c r="E27" s="377"/>
      <c r="F27" s="377"/>
      <c r="G27" s="377"/>
      <c r="H27" s="377"/>
      <c r="I27" s="378"/>
      <c r="J27" s="129"/>
    </row>
    <row r="28" spans="1:10" x14ac:dyDescent="0.25">
      <c r="A28" s="127" t="s">
        <v>8</v>
      </c>
      <c r="B28" s="365" t="s">
        <v>373</v>
      </c>
      <c r="C28" s="365"/>
      <c r="D28" s="365"/>
      <c r="E28" s="365"/>
      <c r="F28" s="365"/>
      <c r="G28" s="365"/>
      <c r="H28" s="365"/>
      <c r="I28" s="132">
        <v>0.2</v>
      </c>
      <c r="J28" s="129">
        <f>ROUND(I28*J23,2)</f>
        <v>0</v>
      </c>
    </row>
    <row r="29" spans="1:10" ht="15.75" customHeight="1" x14ac:dyDescent="0.25">
      <c r="A29" s="379" t="s">
        <v>51</v>
      </c>
      <c r="B29" s="379"/>
      <c r="C29" s="379"/>
      <c r="D29" s="379"/>
      <c r="E29" s="379"/>
      <c r="F29" s="379"/>
      <c r="G29" s="379"/>
      <c r="H29" s="379"/>
      <c r="I29" s="379"/>
      <c r="J29" s="133">
        <f>SUM(J23:J28)</f>
        <v>0</v>
      </c>
    </row>
    <row r="30" spans="1:10" x14ac:dyDescent="0.25">
      <c r="A30" s="367"/>
      <c r="B30" s="367"/>
      <c r="C30" s="367"/>
      <c r="D30" s="367"/>
      <c r="E30" s="367"/>
      <c r="F30" s="367"/>
      <c r="G30" s="367"/>
      <c r="H30" s="367"/>
      <c r="I30" s="367"/>
      <c r="J30" s="367"/>
    </row>
    <row r="31" spans="1:10" ht="16.2" customHeight="1" x14ac:dyDescent="0.25">
      <c r="A31" s="369" t="s">
        <v>52</v>
      </c>
      <c r="B31" s="369"/>
      <c r="C31" s="369"/>
      <c r="D31" s="369"/>
      <c r="E31" s="369"/>
      <c r="F31" s="369"/>
      <c r="G31" s="369"/>
      <c r="H31" s="369"/>
      <c r="I31" s="369"/>
      <c r="J31" s="369"/>
    </row>
    <row r="32" spans="1:10" ht="13.8" x14ac:dyDescent="0.25">
      <c r="A32" s="383" t="s">
        <v>374</v>
      </c>
      <c r="B32" s="383"/>
      <c r="C32" s="383"/>
      <c r="D32" s="383"/>
      <c r="E32" s="383"/>
      <c r="F32" s="383"/>
      <c r="G32" s="383"/>
      <c r="H32" s="383"/>
      <c r="I32" s="383"/>
      <c r="J32" s="383"/>
    </row>
    <row r="33" spans="1:10" ht="13.8" x14ac:dyDescent="0.25">
      <c r="A33" s="134" t="s">
        <v>54</v>
      </c>
      <c r="B33" s="383" t="s">
        <v>375</v>
      </c>
      <c r="C33" s="383"/>
      <c r="D33" s="383"/>
      <c r="E33" s="383"/>
      <c r="F33" s="383"/>
      <c r="G33" s="383"/>
      <c r="H33" s="383"/>
      <c r="I33" s="383"/>
      <c r="J33" s="128" t="s">
        <v>56</v>
      </c>
    </row>
    <row r="34" spans="1:10" ht="27.6" customHeight="1" x14ac:dyDescent="0.25">
      <c r="A34" s="135" t="s">
        <v>6</v>
      </c>
      <c r="B34" s="365" t="s">
        <v>376</v>
      </c>
      <c r="C34" s="365"/>
      <c r="D34" s="365"/>
      <c r="E34" s="365"/>
      <c r="F34" s="365"/>
      <c r="G34" s="365"/>
      <c r="H34" s="365"/>
      <c r="I34" s="136">
        <v>8.3299999999999999E-2</v>
      </c>
      <c r="J34" s="137">
        <f>ROUND($J$29*I34,2)</f>
        <v>0</v>
      </c>
    </row>
    <row r="35" spans="1:10" ht="36.15" customHeight="1" x14ac:dyDescent="0.25">
      <c r="A35" s="135" t="s">
        <v>8</v>
      </c>
      <c r="B35" s="384" t="s">
        <v>377</v>
      </c>
      <c r="C35" s="384"/>
      <c r="D35" s="384"/>
      <c r="E35" s="384"/>
      <c r="F35" s="384"/>
      <c r="G35" s="384"/>
      <c r="H35" s="384"/>
      <c r="I35" s="138">
        <v>3.0249999999999999E-2</v>
      </c>
      <c r="J35" s="137">
        <f>ROUND($J$29*I35,2)</f>
        <v>0</v>
      </c>
    </row>
    <row r="36" spans="1:10" x14ac:dyDescent="0.25">
      <c r="A36" s="385" t="s">
        <v>59</v>
      </c>
      <c r="B36" s="385"/>
      <c r="C36" s="385"/>
      <c r="D36" s="385"/>
      <c r="E36" s="385"/>
      <c r="F36" s="385"/>
      <c r="G36" s="385"/>
      <c r="H36" s="385"/>
      <c r="I36" s="385"/>
      <c r="J36" s="139">
        <f>SUM(J34+J35)</f>
        <v>0</v>
      </c>
    </row>
    <row r="37" spans="1:10" x14ac:dyDescent="0.25">
      <c r="A37" s="140" t="s">
        <v>10</v>
      </c>
      <c r="B37" s="380" t="s">
        <v>60</v>
      </c>
      <c r="C37" s="380"/>
      <c r="D37" s="380"/>
      <c r="E37" s="380"/>
      <c r="F37" s="380"/>
      <c r="G37" s="380"/>
      <c r="H37" s="380"/>
      <c r="I37" s="380"/>
      <c r="J37" s="141">
        <f>ROUND(I50*J36,2)</f>
        <v>0</v>
      </c>
    </row>
    <row r="38" spans="1:10" x14ac:dyDescent="0.25">
      <c r="A38" s="381" t="s">
        <v>59</v>
      </c>
      <c r="B38" s="381"/>
      <c r="C38" s="381"/>
      <c r="D38" s="381"/>
      <c r="E38" s="381"/>
      <c r="F38" s="381"/>
      <c r="G38" s="381"/>
      <c r="H38" s="381"/>
      <c r="I38" s="381"/>
      <c r="J38" s="142">
        <f>J36+J37</f>
        <v>0</v>
      </c>
    </row>
    <row r="39" spans="1:10" x14ac:dyDescent="0.25">
      <c r="A39" s="367"/>
      <c r="B39" s="367"/>
      <c r="C39" s="367"/>
      <c r="D39" s="367"/>
      <c r="E39" s="367"/>
      <c r="F39" s="367"/>
      <c r="G39" s="367"/>
      <c r="H39" s="367"/>
      <c r="I39" s="367"/>
      <c r="J39" s="367"/>
    </row>
    <row r="40" spans="1:10" ht="30.45" customHeight="1" x14ac:dyDescent="0.25">
      <c r="A40" s="369" t="s">
        <v>61</v>
      </c>
      <c r="B40" s="369"/>
      <c r="C40" s="369"/>
      <c r="D40" s="369"/>
      <c r="E40" s="369"/>
      <c r="F40" s="369"/>
      <c r="G40" s="369"/>
      <c r="H40" s="369"/>
      <c r="I40" s="369"/>
      <c r="J40" s="369"/>
    </row>
    <row r="41" spans="1:10" ht="30.45" customHeight="1" x14ac:dyDescent="0.25">
      <c r="A41" s="134" t="s">
        <v>62</v>
      </c>
      <c r="B41" s="382" t="s">
        <v>63</v>
      </c>
      <c r="C41" s="382"/>
      <c r="D41" s="382"/>
      <c r="E41" s="382"/>
      <c r="F41" s="382"/>
      <c r="G41" s="382"/>
      <c r="H41" s="382"/>
      <c r="I41" s="128" t="s">
        <v>64</v>
      </c>
      <c r="J41" s="128" t="s">
        <v>65</v>
      </c>
    </row>
    <row r="42" spans="1:10" x14ac:dyDescent="0.25">
      <c r="A42" s="135" t="s">
        <v>6</v>
      </c>
      <c r="B42" s="380" t="s">
        <v>66</v>
      </c>
      <c r="C42" s="380"/>
      <c r="D42" s="380"/>
      <c r="E42" s="380"/>
      <c r="F42" s="380"/>
      <c r="G42" s="380"/>
      <c r="H42" s="380"/>
      <c r="I42" s="143">
        <v>0.2</v>
      </c>
      <c r="J42" s="142">
        <f t="shared" ref="J42:J49" si="0">ROUND($J$29*I42,2)</f>
        <v>0</v>
      </c>
    </row>
    <row r="43" spans="1:10" x14ac:dyDescent="0.25">
      <c r="A43" s="135" t="s">
        <v>8</v>
      </c>
      <c r="B43" s="380" t="s">
        <v>67</v>
      </c>
      <c r="C43" s="380"/>
      <c r="D43" s="380"/>
      <c r="E43" s="380"/>
      <c r="F43" s="380"/>
      <c r="G43" s="380"/>
      <c r="H43" s="380"/>
      <c r="I43" s="143">
        <v>2.5000000000000001E-2</v>
      </c>
      <c r="J43" s="142">
        <f t="shared" si="0"/>
        <v>0</v>
      </c>
    </row>
    <row r="44" spans="1:10" x14ac:dyDescent="0.25">
      <c r="A44" s="135" t="s">
        <v>10</v>
      </c>
      <c r="B44" s="380" t="s">
        <v>378</v>
      </c>
      <c r="C44" s="380"/>
      <c r="D44" s="380"/>
      <c r="E44" s="144" t="s">
        <v>69</v>
      </c>
      <c r="F44" s="145"/>
      <c r="G44" s="144" t="s">
        <v>70</v>
      </c>
      <c r="H44" s="146"/>
      <c r="I44" s="147">
        <f>ROUND((F44*H44),6)</f>
        <v>0</v>
      </c>
      <c r="J44" s="142">
        <f t="shared" si="0"/>
        <v>0</v>
      </c>
    </row>
    <row r="45" spans="1:10" x14ac:dyDescent="0.25">
      <c r="A45" s="135" t="s">
        <v>12</v>
      </c>
      <c r="B45" s="380" t="s">
        <v>71</v>
      </c>
      <c r="C45" s="380"/>
      <c r="D45" s="380"/>
      <c r="E45" s="380"/>
      <c r="F45" s="380"/>
      <c r="G45" s="380"/>
      <c r="H45" s="380"/>
      <c r="I45" s="143">
        <v>1.4999999999999999E-2</v>
      </c>
      <c r="J45" s="142">
        <f t="shared" si="0"/>
        <v>0</v>
      </c>
    </row>
    <row r="46" spans="1:10" x14ac:dyDescent="0.25">
      <c r="A46" s="135" t="s">
        <v>72</v>
      </c>
      <c r="B46" s="380" t="s">
        <v>73</v>
      </c>
      <c r="C46" s="380"/>
      <c r="D46" s="380"/>
      <c r="E46" s="380"/>
      <c r="F46" s="380"/>
      <c r="G46" s="380"/>
      <c r="H46" s="380"/>
      <c r="I46" s="143">
        <v>0.01</v>
      </c>
      <c r="J46" s="142">
        <f t="shared" si="0"/>
        <v>0</v>
      </c>
    </row>
    <row r="47" spans="1:10" x14ac:dyDescent="0.25">
      <c r="A47" s="135" t="s">
        <v>74</v>
      </c>
      <c r="B47" s="380" t="s">
        <v>75</v>
      </c>
      <c r="C47" s="380"/>
      <c r="D47" s="380"/>
      <c r="E47" s="380"/>
      <c r="F47" s="380"/>
      <c r="G47" s="380"/>
      <c r="H47" s="380"/>
      <c r="I47" s="143">
        <v>6.0000000000000001E-3</v>
      </c>
      <c r="J47" s="142">
        <f t="shared" si="0"/>
        <v>0</v>
      </c>
    </row>
    <row r="48" spans="1:10" x14ac:dyDescent="0.25">
      <c r="A48" s="135" t="s">
        <v>76</v>
      </c>
      <c r="B48" s="380" t="s">
        <v>77</v>
      </c>
      <c r="C48" s="380"/>
      <c r="D48" s="380"/>
      <c r="E48" s="380"/>
      <c r="F48" s="380"/>
      <c r="G48" s="380"/>
      <c r="H48" s="380"/>
      <c r="I48" s="143">
        <v>2E-3</v>
      </c>
      <c r="J48" s="142">
        <f t="shared" si="0"/>
        <v>0</v>
      </c>
    </row>
    <row r="49" spans="1:10" x14ac:dyDescent="0.25">
      <c r="A49" s="135" t="s">
        <v>78</v>
      </c>
      <c r="B49" s="380" t="s">
        <v>79</v>
      </c>
      <c r="C49" s="380"/>
      <c r="D49" s="380"/>
      <c r="E49" s="380"/>
      <c r="F49" s="380"/>
      <c r="G49" s="380"/>
      <c r="H49" s="380"/>
      <c r="I49" s="143">
        <v>0.08</v>
      </c>
      <c r="J49" s="142">
        <f t="shared" si="0"/>
        <v>0</v>
      </c>
    </row>
    <row r="50" spans="1:10" x14ac:dyDescent="0.25">
      <c r="A50" s="381" t="s">
        <v>59</v>
      </c>
      <c r="B50" s="381"/>
      <c r="C50" s="381"/>
      <c r="D50" s="381"/>
      <c r="E50" s="381"/>
      <c r="F50" s="381"/>
      <c r="G50" s="381"/>
      <c r="H50" s="381"/>
      <c r="I50" s="147">
        <f>SUM(I42:I49)</f>
        <v>0.33800000000000002</v>
      </c>
      <c r="J50" s="142">
        <f>SUM(J42:J49)</f>
        <v>0</v>
      </c>
    </row>
    <row r="51" spans="1:10" x14ac:dyDescent="0.25">
      <c r="A51" s="367"/>
      <c r="B51" s="367"/>
      <c r="C51" s="367"/>
      <c r="D51" s="367"/>
      <c r="E51" s="367"/>
      <c r="F51" s="367"/>
      <c r="G51" s="367"/>
      <c r="H51" s="367"/>
      <c r="I51" s="367"/>
      <c r="J51" s="367"/>
    </row>
    <row r="52" spans="1:10" ht="16.2" customHeight="1" x14ac:dyDescent="0.25">
      <c r="A52" s="369" t="s">
        <v>80</v>
      </c>
      <c r="B52" s="369"/>
      <c r="C52" s="369"/>
      <c r="D52" s="369"/>
      <c r="E52" s="369"/>
      <c r="F52" s="369"/>
      <c r="G52" s="369"/>
      <c r="H52" s="369"/>
      <c r="I52" s="369"/>
      <c r="J52" s="369"/>
    </row>
    <row r="53" spans="1:10" ht="16.2" customHeight="1" x14ac:dyDescent="0.25">
      <c r="A53" s="134" t="s">
        <v>81</v>
      </c>
      <c r="B53" s="382" t="s">
        <v>82</v>
      </c>
      <c r="C53" s="382"/>
      <c r="D53" s="382"/>
      <c r="E53" s="382"/>
      <c r="F53" s="382"/>
      <c r="G53" s="382"/>
      <c r="H53" s="382"/>
      <c r="I53" s="382"/>
      <c r="J53" s="128" t="s">
        <v>56</v>
      </c>
    </row>
    <row r="54" spans="1:10" x14ac:dyDescent="0.25">
      <c r="A54" s="135" t="s">
        <v>6</v>
      </c>
      <c r="B54" s="380" t="s">
        <v>379</v>
      </c>
      <c r="C54" s="380"/>
      <c r="D54" s="380"/>
      <c r="E54" s="380"/>
      <c r="F54" s="380"/>
      <c r="G54" s="380"/>
      <c r="H54" s="380"/>
      <c r="I54" s="380"/>
      <c r="J54" s="142">
        <f>IF(ROUND((I57*I55*I56)-(J23*0.06),2)&lt;0,0,ROUND((I57*I55*I56)-(J23*0.06),2))*1+(I55*I56*21.726-0.06*J23)*0</f>
        <v>0</v>
      </c>
    </row>
    <row r="55" spans="1:10" x14ac:dyDescent="0.25">
      <c r="A55" s="135"/>
      <c r="B55" s="386" t="s">
        <v>267</v>
      </c>
      <c r="C55" s="386"/>
      <c r="D55" s="386"/>
      <c r="E55" s="386"/>
      <c r="F55" s="386"/>
      <c r="G55" s="386"/>
      <c r="H55" s="386"/>
      <c r="I55" s="148">
        <v>4</v>
      </c>
      <c r="J55" s="149" t="s">
        <v>85</v>
      </c>
    </row>
    <row r="56" spans="1:10" x14ac:dyDescent="0.25">
      <c r="A56" s="135"/>
      <c r="B56" s="386" t="s">
        <v>86</v>
      </c>
      <c r="C56" s="386"/>
      <c r="D56" s="386"/>
      <c r="E56" s="386"/>
      <c r="F56" s="386"/>
      <c r="G56" s="386"/>
      <c r="H56" s="386"/>
      <c r="I56" s="150"/>
      <c r="J56" s="149"/>
    </row>
    <row r="57" spans="1:10" x14ac:dyDescent="0.25">
      <c r="A57" s="135"/>
      <c r="B57" s="386" t="s">
        <v>87</v>
      </c>
      <c r="C57" s="386"/>
      <c r="D57" s="386"/>
      <c r="E57" s="386"/>
      <c r="F57" s="386"/>
      <c r="G57" s="386"/>
      <c r="H57" s="386"/>
      <c r="I57" s="151"/>
      <c r="J57" s="149"/>
    </row>
    <row r="58" spans="1:10" x14ac:dyDescent="0.25">
      <c r="A58" s="135" t="s">
        <v>8</v>
      </c>
      <c r="B58" s="380" t="s">
        <v>380</v>
      </c>
      <c r="C58" s="380"/>
      <c r="D58" s="380"/>
      <c r="E58" s="380"/>
      <c r="F58" s="380"/>
      <c r="G58" s="380"/>
      <c r="H58" s="380"/>
      <c r="I58" s="380"/>
      <c r="J58" s="142">
        <f>ROUND(I60*I59*(1-0.19),2)*1+ROUND(21.726*6*(1-0.19),2)*0</f>
        <v>0</v>
      </c>
    </row>
    <row r="59" spans="1:10" x14ac:dyDescent="0.25">
      <c r="A59" s="135"/>
      <c r="B59" s="386" t="s">
        <v>381</v>
      </c>
      <c r="C59" s="386"/>
      <c r="D59" s="386"/>
      <c r="E59" s="386"/>
      <c r="F59" s="386"/>
      <c r="G59" s="386"/>
      <c r="H59" s="386"/>
      <c r="I59" s="148"/>
      <c r="J59" s="149" t="s">
        <v>85</v>
      </c>
    </row>
    <row r="60" spans="1:10" x14ac:dyDescent="0.25">
      <c r="A60" s="152"/>
      <c r="B60" s="386" t="s">
        <v>89</v>
      </c>
      <c r="C60" s="386"/>
      <c r="D60" s="386"/>
      <c r="E60" s="386"/>
      <c r="F60" s="386"/>
      <c r="G60" s="386"/>
      <c r="H60" s="386"/>
      <c r="I60" s="153"/>
      <c r="J60" s="149"/>
    </row>
    <row r="61" spans="1:10" ht="27.6" customHeight="1" x14ac:dyDescent="0.25">
      <c r="A61" s="135" t="s">
        <v>10</v>
      </c>
      <c r="B61" s="365" t="s">
        <v>90</v>
      </c>
      <c r="C61" s="365"/>
      <c r="D61" s="365"/>
      <c r="E61" s="365"/>
      <c r="F61" s="365"/>
      <c r="G61" s="365"/>
      <c r="H61" s="365"/>
      <c r="I61" s="365"/>
      <c r="J61" s="142">
        <v>0</v>
      </c>
    </row>
    <row r="62" spans="1:10" ht="27.6" customHeight="1" x14ac:dyDescent="0.25">
      <c r="A62" s="135" t="s">
        <v>12</v>
      </c>
      <c r="B62" s="365" t="s">
        <v>382</v>
      </c>
      <c r="C62" s="365"/>
      <c r="D62" s="365"/>
      <c r="E62" s="365"/>
      <c r="F62" s="365"/>
      <c r="G62" s="365"/>
      <c r="H62" s="365"/>
      <c r="I62" s="365"/>
      <c r="J62" s="154"/>
    </row>
    <row r="63" spans="1:10" x14ac:dyDescent="0.25">
      <c r="A63" s="381" t="s">
        <v>51</v>
      </c>
      <c r="B63" s="381"/>
      <c r="C63" s="381"/>
      <c r="D63" s="381"/>
      <c r="E63" s="381"/>
      <c r="F63" s="381"/>
      <c r="G63" s="381"/>
      <c r="H63" s="381"/>
      <c r="I63" s="381"/>
      <c r="J63" s="142">
        <f>SUM(J54:J62)</f>
        <v>0</v>
      </c>
    </row>
    <row r="64" spans="1:10" x14ac:dyDescent="0.25">
      <c r="A64" s="367"/>
      <c r="B64" s="367"/>
      <c r="C64" s="367"/>
      <c r="D64" s="367"/>
      <c r="E64" s="367"/>
      <c r="F64" s="367"/>
      <c r="G64" s="367"/>
      <c r="H64" s="367"/>
      <c r="I64" s="367"/>
      <c r="J64" s="367"/>
    </row>
    <row r="65" spans="1:10" ht="16.2" customHeight="1" x14ac:dyDescent="0.25">
      <c r="A65" s="369" t="s">
        <v>91</v>
      </c>
      <c r="B65" s="369"/>
      <c r="C65" s="369"/>
      <c r="D65" s="369"/>
      <c r="E65" s="369"/>
      <c r="F65" s="369"/>
      <c r="G65" s="369"/>
      <c r="H65" s="369"/>
      <c r="I65" s="369"/>
      <c r="J65" s="369"/>
    </row>
    <row r="66" spans="1:10" ht="16.2" customHeight="1" x14ac:dyDescent="0.25">
      <c r="A66" s="128">
        <v>2</v>
      </c>
      <c r="B66" s="374" t="s">
        <v>92</v>
      </c>
      <c r="C66" s="374"/>
      <c r="D66" s="374"/>
      <c r="E66" s="374"/>
      <c r="F66" s="374"/>
      <c r="G66" s="374"/>
      <c r="H66" s="374"/>
      <c r="I66" s="374"/>
      <c r="J66" s="128" t="s">
        <v>56</v>
      </c>
    </row>
    <row r="67" spans="1:10" ht="14.7" customHeight="1" x14ac:dyDescent="0.25">
      <c r="A67" s="155" t="s">
        <v>54</v>
      </c>
      <c r="B67" s="155"/>
      <c r="C67" s="387" t="s">
        <v>383</v>
      </c>
      <c r="D67" s="387"/>
      <c r="E67" s="387"/>
      <c r="F67" s="387"/>
      <c r="G67" s="387"/>
      <c r="H67" s="387"/>
      <c r="I67" s="387"/>
      <c r="J67" s="156">
        <f>J38</f>
        <v>0</v>
      </c>
    </row>
    <row r="68" spans="1:10" ht="14.7" customHeight="1" x14ac:dyDescent="0.25">
      <c r="A68" s="155" t="s">
        <v>62</v>
      </c>
      <c r="B68" s="155"/>
      <c r="C68" s="387" t="s">
        <v>63</v>
      </c>
      <c r="D68" s="387"/>
      <c r="E68" s="387"/>
      <c r="F68" s="387"/>
      <c r="G68" s="387"/>
      <c r="H68" s="387"/>
      <c r="I68" s="387"/>
      <c r="J68" s="156">
        <f>J50</f>
        <v>0</v>
      </c>
    </row>
    <row r="69" spans="1:10" ht="14.7" customHeight="1" x14ac:dyDescent="0.25">
      <c r="A69" s="155" t="s">
        <v>81</v>
      </c>
      <c r="B69" s="155"/>
      <c r="C69" s="387" t="s">
        <v>82</v>
      </c>
      <c r="D69" s="387"/>
      <c r="E69" s="387"/>
      <c r="F69" s="387"/>
      <c r="G69" s="387"/>
      <c r="H69" s="387"/>
      <c r="I69" s="387"/>
      <c r="J69" s="156">
        <f>J63</f>
        <v>0</v>
      </c>
    </row>
    <row r="70" spans="1:10" ht="14.7" customHeight="1" x14ac:dyDescent="0.25">
      <c r="A70" s="388" t="s">
        <v>59</v>
      </c>
      <c r="B70" s="388"/>
      <c r="C70" s="388"/>
      <c r="D70" s="388"/>
      <c r="E70" s="388"/>
      <c r="F70" s="388"/>
      <c r="G70" s="388"/>
      <c r="H70" s="388"/>
      <c r="I70" s="388"/>
      <c r="J70" s="156">
        <f>SUM(J67+J68+J69)</f>
        <v>0</v>
      </c>
    </row>
    <row r="71" spans="1:10" x14ac:dyDescent="0.25">
      <c r="A71" s="367"/>
      <c r="B71" s="367"/>
      <c r="C71" s="367"/>
      <c r="D71" s="367"/>
      <c r="E71" s="367"/>
      <c r="F71" s="367"/>
      <c r="G71" s="367"/>
      <c r="H71" s="367"/>
      <c r="I71" s="367"/>
      <c r="J71" s="367"/>
    </row>
    <row r="72" spans="1:10" ht="16.2" customHeight="1" x14ac:dyDescent="0.25">
      <c r="A72" s="369" t="s">
        <v>94</v>
      </c>
      <c r="B72" s="369"/>
      <c r="C72" s="369"/>
      <c r="D72" s="369"/>
      <c r="E72" s="369"/>
      <c r="F72" s="369"/>
      <c r="G72" s="369"/>
      <c r="H72" s="369"/>
      <c r="I72" s="369"/>
      <c r="J72" s="369"/>
    </row>
    <row r="73" spans="1:10" ht="16.2" customHeight="1" x14ac:dyDescent="0.25">
      <c r="A73" s="134">
        <v>3</v>
      </c>
      <c r="B73" s="374" t="s">
        <v>95</v>
      </c>
      <c r="C73" s="374"/>
      <c r="D73" s="374"/>
      <c r="E73" s="374"/>
      <c r="F73" s="374"/>
      <c r="G73" s="374"/>
      <c r="H73" s="374"/>
      <c r="I73" s="374"/>
      <c r="J73" s="134" t="s">
        <v>96</v>
      </c>
    </row>
    <row r="74" spans="1:10" ht="46.5" customHeight="1" x14ac:dyDescent="0.25">
      <c r="A74" s="135" t="s">
        <v>6</v>
      </c>
      <c r="B74" s="365" t="s">
        <v>384</v>
      </c>
      <c r="C74" s="365"/>
      <c r="D74" s="365"/>
      <c r="E74" s="365"/>
      <c r="F74" s="365"/>
      <c r="G74" s="365"/>
      <c r="H74" s="365"/>
      <c r="I74" s="365"/>
      <c r="J74" s="142">
        <f>ROUND((($J$29/12)+($J$34/12)+($J$29/12/12)+($J$35/12))*(30/30)*0.05,2)</f>
        <v>0</v>
      </c>
    </row>
    <row r="75" spans="1:10" ht="14.7" customHeight="1" x14ac:dyDescent="0.25">
      <c r="A75" s="135" t="s">
        <v>8</v>
      </c>
      <c r="B75" s="365" t="s">
        <v>98</v>
      </c>
      <c r="C75" s="365"/>
      <c r="D75" s="365"/>
      <c r="E75" s="365"/>
      <c r="F75" s="365"/>
      <c r="G75" s="365"/>
      <c r="H75" s="365"/>
      <c r="I75" s="365"/>
      <c r="J75" s="142">
        <f>ROUND($J$74*I49,2)</f>
        <v>0</v>
      </c>
    </row>
    <row r="76" spans="1:10" ht="36.15" customHeight="1" x14ac:dyDescent="0.25">
      <c r="A76" s="135" t="s">
        <v>10</v>
      </c>
      <c r="B76" s="365" t="s">
        <v>385</v>
      </c>
      <c r="C76" s="365"/>
      <c r="D76" s="365"/>
      <c r="E76" s="365"/>
      <c r="F76" s="365"/>
      <c r="G76" s="365"/>
      <c r="H76" s="365"/>
      <c r="I76" s="157">
        <v>1.9E-3</v>
      </c>
      <c r="J76" s="142">
        <f>ROUND($J$29*I76,2)</f>
        <v>0</v>
      </c>
    </row>
    <row r="77" spans="1:10" ht="27.6" customHeight="1" x14ac:dyDescent="0.25">
      <c r="A77" s="135" t="s">
        <v>12</v>
      </c>
      <c r="B77" s="365" t="s">
        <v>386</v>
      </c>
      <c r="C77" s="365"/>
      <c r="D77" s="365"/>
      <c r="E77" s="365"/>
      <c r="F77" s="365"/>
      <c r="G77" s="365"/>
      <c r="H77" s="365"/>
      <c r="I77" s="365"/>
      <c r="J77" s="142">
        <f>ROUND(((($J$29/30)*7)/$H$10)*0.9,2)</f>
        <v>0</v>
      </c>
    </row>
    <row r="78" spans="1:10" ht="14.7" customHeight="1" x14ac:dyDescent="0.25">
      <c r="A78" s="135" t="s">
        <v>72</v>
      </c>
      <c r="B78" s="365" t="s">
        <v>101</v>
      </c>
      <c r="C78" s="365"/>
      <c r="D78" s="365"/>
      <c r="E78" s="365"/>
      <c r="F78" s="365"/>
      <c r="G78" s="365"/>
      <c r="H78" s="365"/>
      <c r="I78" s="365"/>
      <c r="J78" s="142">
        <f>ROUND($I$50*J77,2)</f>
        <v>0</v>
      </c>
    </row>
    <row r="79" spans="1:10" ht="36.15" customHeight="1" x14ac:dyDescent="0.25">
      <c r="A79" s="135" t="s">
        <v>74</v>
      </c>
      <c r="B79" s="365" t="s">
        <v>387</v>
      </c>
      <c r="C79" s="365"/>
      <c r="D79" s="365"/>
      <c r="E79" s="365"/>
      <c r="F79" s="365"/>
      <c r="G79" s="365"/>
      <c r="H79" s="365"/>
      <c r="I79" s="157">
        <v>3.8100000000000002E-2</v>
      </c>
      <c r="J79" s="142">
        <f>ROUND($J$29*I79,2)</f>
        <v>0</v>
      </c>
    </row>
    <row r="80" spans="1:10" x14ac:dyDescent="0.25">
      <c r="A80" s="381" t="s">
        <v>59</v>
      </c>
      <c r="B80" s="381"/>
      <c r="C80" s="381"/>
      <c r="D80" s="381"/>
      <c r="E80" s="381"/>
      <c r="F80" s="381"/>
      <c r="G80" s="381"/>
      <c r="H80" s="381"/>
      <c r="I80" s="381"/>
      <c r="J80" s="142">
        <f>SUM(J74:J79)</f>
        <v>0</v>
      </c>
    </row>
    <row r="81" spans="1:10" x14ac:dyDescent="0.25">
      <c r="A81" s="367"/>
      <c r="B81" s="367"/>
      <c r="C81" s="367"/>
      <c r="D81" s="367"/>
      <c r="E81" s="367"/>
      <c r="F81" s="367"/>
      <c r="G81" s="367"/>
      <c r="H81" s="367"/>
      <c r="I81" s="367"/>
      <c r="J81" s="367"/>
    </row>
    <row r="82" spans="1:10" ht="16.2" customHeight="1" x14ac:dyDescent="0.25">
      <c r="A82" s="369" t="s">
        <v>102</v>
      </c>
      <c r="B82" s="369"/>
      <c r="C82" s="369"/>
      <c r="D82" s="369"/>
      <c r="E82" s="369"/>
      <c r="F82" s="369"/>
      <c r="G82" s="369"/>
      <c r="H82" s="369"/>
      <c r="I82" s="369"/>
      <c r="J82" s="369"/>
    </row>
    <row r="83" spans="1:10" ht="13.8" x14ac:dyDescent="0.25">
      <c r="A83" s="389" t="s">
        <v>103</v>
      </c>
      <c r="B83" s="389"/>
      <c r="C83" s="389"/>
      <c r="D83" s="389"/>
      <c r="E83" s="389"/>
      <c r="F83" s="389"/>
      <c r="G83" s="389"/>
      <c r="H83" s="389"/>
      <c r="I83" s="389"/>
      <c r="J83" s="158">
        <f>J86+J29+J34+J35</f>
        <v>0</v>
      </c>
    </row>
    <row r="84" spans="1:10" ht="14.7" customHeight="1" x14ac:dyDescent="0.25">
      <c r="A84" s="390"/>
      <c r="B84" s="390"/>
      <c r="C84" s="390"/>
      <c r="D84" s="390"/>
      <c r="E84" s="390"/>
      <c r="F84" s="390"/>
      <c r="G84" s="390"/>
      <c r="H84" s="390"/>
      <c r="I84" s="390"/>
      <c r="J84" s="390"/>
    </row>
    <row r="85" spans="1:10" ht="13.8" x14ac:dyDescent="0.25">
      <c r="A85" s="159" t="s">
        <v>104</v>
      </c>
      <c r="B85" s="382" t="s">
        <v>105</v>
      </c>
      <c r="C85" s="382"/>
      <c r="D85" s="382"/>
      <c r="E85" s="382"/>
      <c r="F85" s="382"/>
      <c r="G85" s="382"/>
      <c r="H85" s="382"/>
      <c r="I85" s="382"/>
      <c r="J85" s="159" t="s">
        <v>56</v>
      </c>
    </row>
    <row r="86" spans="1:10" x14ac:dyDescent="0.25">
      <c r="A86" s="140" t="s">
        <v>6</v>
      </c>
      <c r="B86" s="365" t="s">
        <v>388</v>
      </c>
      <c r="C86" s="365"/>
      <c r="D86" s="365"/>
      <c r="E86" s="365"/>
      <c r="F86" s="365"/>
      <c r="G86" s="365"/>
      <c r="H86" s="365"/>
      <c r="I86" s="138">
        <v>9.0749999999999997E-2</v>
      </c>
      <c r="J86" s="142">
        <f>ROUND(($J$29*I86),2)</f>
        <v>0</v>
      </c>
    </row>
    <row r="87" spans="1:10" x14ac:dyDescent="0.25">
      <c r="A87" s="140" t="s">
        <v>8</v>
      </c>
      <c r="B87" s="380" t="s">
        <v>389</v>
      </c>
      <c r="C87" s="380"/>
      <c r="D87" s="380"/>
      <c r="E87" s="380"/>
      <c r="F87" s="380"/>
      <c r="G87" s="380"/>
      <c r="H87" s="380"/>
      <c r="I87" s="380"/>
      <c r="J87" s="160">
        <f>ROUND((($J$83/30)*2.96)/12,2)</f>
        <v>0</v>
      </c>
    </row>
    <row r="88" spans="1:10" x14ac:dyDescent="0.25">
      <c r="A88" s="140" t="s">
        <v>10</v>
      </c>
      <c r="B88" s="380" t="s">
        <v>390</v>
      </c>
      <c r="C88" s="380"/>
      <c r="D88" s="380"/>
      <c r="E88" s="380"/>
      <c r="F88" s="380"/>
      <c r="G88" s="380"/>
      <c r="H88" s="380"/>
      <c r="I88" s="380"/>
      <c r="J88" s="160">
        <f>ROUND((($J$83/30)*5)/12*0.015,2)</f>
        <v>0</v>
      </c>
    </row>
    <row r="89" spans="1:10" x14ac:dyDescent="0.25">
      <c r="A89" s="140" t="s">
        <v>12</v>
      </c>
      <c r="B89" s="380" t="s">
        <v>391</v>
      </c>
      <c r="C89" s="380"/>
      <c r="D89" s="380"/>
      <c r="E89" s="380"/>
      <c r="F89" s="380"/>
      <c r="G89" s="380"/>
      <c r="H89" s="380"/>
      <c r="I89" s="380"/>
      <c r="J89" s="141">
        <f>ROUND(((($J$83/30)*15)/12)*0.0078,2)</f>
        <v>0</v>
      </c>
    </row>
    <row r="90" spans="1:10" x14ac:dyDescent="0.25">
      <c r="A90" s="140" t="s">
        <v>72</v>
      </c>
      <c r="B90" s="380" t="s">
        <v>392</v>
      </c>
      <c r="C90" s="380"/>
      <c r="D90" s="380"/>
      <c r="E90" s="380"/>
      <c r="F90" s="380"/>
      <c r="G90" s="380"/>
      <c r="H90" s="380"/>
      <c r="I90" s="380"/>
      <c r="J90" s="161">
        <f>ROUND(((($J$29+$J$29/3)*4/12)/12)*0.02,2)</f>
        <v>0</v>
      </c>
    </row>
    <row r="91" spans="1:10" x14ac:dyDescent="0.25">
      <c r="A91" s="162" t="s">
        <v>74</v>
      </c>
      <c r="B91" s="391" t="s">
        <v>393</v>
      </c>
      <c r="C91" s="391"/>
      <c r="D91" s="391"/>
      <c r="E91" s="391"/>
      <c r="F91" s="391"/>
      <c r="G91" s="391"/>
      <c r="H91" s="391"/>
      <c r="I91" s="391"/>
      <c r="J91" s="141">
        <f>ROUND(((($J$83/30)*5)/12),2)</f>
        <v>0</v>
      </c>
    </row>
    <row r="92" spans="1:10" x14ac:dyDescent="0.25">
      <c r="A92" s="381" t="s">
        <v>59</v>
      </c>
      <c r="B92" s="381"/>
      <c r="C92" s="381"/>
      <c r="D92" s="381"/>
      <c r="E92" s="381"/>
      <c r="F92" s="381"/>
      <c r="G92" s="381"/>
      <c r="H92" s="381"/>
      <c r="I92" s="381"/>
      <c r="J92" s="141">
        <f>SUM(J86:J91)</f>
        <v>0</v>
      </c>
    </row>
    <row r="93" spans="1:10" ht="14.7" customHeight="1" x14ac:dyDescent="0.25">
      <c r="A93" s="140" t="s">
        <v>76</v>
      </c>
      <c r="B93" s="380" t="s">
        <v>112</v>
      </c>
      <c r="C93" s="380"/>
      <c r="D93" s="380"/>
      <c r="E93" s="380"/>
      <c r="F93" s="380"/>
      <c r="G93" s="380"/>
      <c r="H93" s="380"/>
      <c r="I93" s="380"/>
      <c r="J93" s="141">
        <f>ROUND(I50*J92,2)</f>
        <v>0</v>
      </c>
    </row>
    <row r="94" spans="1:10" x14ac:dyDescent="0.25">
      <c r="A94" s="381" t="s">
        <v>59</v>
      </c>
      <c r="B94" s="381"/>
      <c r="C94" s="381"/>
      <c r="D94" s="381"/>
      <c r="E94" s="381"/>
      <c r="F94" s="381"/>
      <c r="G94" s="381"/>
      <c r="H94" s="381"/>
      <c r="I94" s="381"/>
      <c r="J94" s="142">
        <f>SUM(J92:J93)</f>
        <v>0</v>
      </c>
    </row>
    <row r="95" spans="1:10" ht="16.2" customHeight="1" x14ac:dyDescent="0.25">
      <c r="A95" s="369" t="s">
        <v>113</v>
      </c>
      <c r="B95" s="369"/>
      <c r="C95" s="369"/>
      <c r="D95" s="369"/>
      <c r="E95" s="369"/>
      <c r="F95" s="369"/>
      <c r="G95" s="369"/>
      <c r="H95" s="369"/>
      <c r="I95" s="369"/>
      <c r="J95" s="369"/>
    </row>
    <row r="96" spans="1:10" ht="13.8" x14ac:dyDescent="0.25">
      <c r="A96" s="134" t="s">
        <v>114</v>
      </c>
      <c r="B96" s="382" t="s">
        <v>115</v>
      </c>
      <c r="C96" s="382"/>
      <c r="D96" s="382"/>
      <c r="E96" s="382"/>
      <c r="F96" s="382"/>
      <c r="G96" s="382"/>
      <c r="H96" s="382"/>
      <c r="I96" s="382"/>
      <c r="J96" s="163" t="s">
        <v>56</v>
      </c>
    </row>
    <row r="97" spans="1:10" x14ac:dyDescent="0.25">
      <c r="A97" s="135" t="s">
        <v>6</v>
      </c>
      <c r="B97" s="380" t="s">
        <v>116</v>
      </c>
      <c r="C97" s="380"/>
      <c r="D97" s="380"/>
      <c r="E97" s="380"/>
      <c r="F97" s="380"/>
      <c r="G97" s="380"/>
      <c r="H97" s="380"/>
      <c r="I97" s="380"/>
      <c r="J97" s="142">
        <v>0</v>
      </c>
    </row>
    <row r="98" spans="1:10" x14ac:dyDescent="0.25">
      <c r="A98" s="381" t="s">
        <v>59</v>
      </c>
      <c r="B98" s="381"/>
      <c r="C98" s="381"/>
      <c r="D98" s="381"/>
      <c r="E98" s="381"/>
      <c r="F98" s="381"/>
      <c r="G98" s="381"/>
      <c r="H98" s="381"/>
      <c r="I98" s="381"/>
      <c r="J98" s="142">
        <v>0</v>
      </c>
    </row>
    <row r="99" spans="1:10" x14ac:dyDescent="0.25">
      <c r="A99" s="140" t="s">
        <v>8</v>
      </c>
      <c r="B99" s="380" t="s">
        <v>117</v>
      </c>
      <c r="C99" s="380"/>
      <c r="D99" s="380"/>
      <c r="E99" s="380"/>
      <c r="F99" s="380"/>
      <c r="G99" s="380"/>
      <c r="H99" s="380"/>
      <c r="I99" s="380"/>
      <c r="J99" s="141">
        <f>ROUND(I50*J98,2)</f>
        <v>0</v>
      </c>
    </row>
    <row r="100" spans="1:10" x14ac:dyDescent="0.25">
      <c r="A100" s="381" t="s">
        <v>59</v>
      </c>
      <c r="B100" s="381"/>
      <c r="C100" s="381"/>
      <c r="D100" s="381"/>
      <c r="E100" s="381"/>
      <c r="F100" s="381"/>
      <c r="G100" s="381"/>
      <c r="H100" s="381"/>
      <c r="I100" s="381"/>
      <c r="J100" s="142">
        <f>SUM(J98:J99)</f>
        <v>0</v>
      </c>
    </row>
    <row r="101" spans="1:10" x14ac:dyDescent="0.25">
      <c r="A101" s="367"/>
      <c r="B101" s="367"/>
      <c r="C101" s="367"/>
      <c r="D101" s="367"/>
      <c r="E101" s="367"/>
      <c r="F101" s="367"/>
      <c r="G101" s="367"/>
      <c r="H101" s="367"/>
      <c r="I101" s="367"/>
      <c r="J101" s="367"/>
    </row>
    <row r="102" spans="1:10" ht="16.2" customHeight="1" x14ac:dyDescent="0.25">
      <c r="A102" s="369" t="s">
        <v>118</v>
      </c>
      <c r="B102" s="369"/>
      <c r="C102" s="369"/>
      <c r="D102" s="369"/>
      <c r="E102" s="369"/>
      <c r="F102" s="369"/>
      <c r="G102" s="369"/>
      <c r="H102" s="369"/>
      <c r="I102" s="369"/>
      <c r="J102" s="369"/>
    </row>
    <row r="103" spans="1:10" ht="16.2" customHeight="1" x14ac:dyDescent="0.25">
      <c r="A103" s="128">
        <v>4</v>
      </c>
      <c r="B103" s="374" t="s">
        <v>119</v>
      </c>
      <c r="C103" s="374"/>
      <c r="D103" s="374"/>
      <c r="E103" s="374"/>
      <c r="F103" s="374"/>
      <c r="G103" s="374"/>
      <c r="H103" s="374"/>
      <c r="I103" s="374"/>
      <c r="J103" s="163" t="s">
        <v>56</v>
      </c>
    </row>
    <row r="104" spans="1:10" ht="14.7" customHeight="1" x14ac:dyDescent="0.25">
      <c r="A104" s="127" t="s">
        <v>104</v>
      </c>
      <c r="B104" s="365" t="s">
        <v>105</v>
      </c>
      <c r="C104" s="365"/>
      <c r="D104" s="365"/>
      <c r="E104" s="365"/>
      <c r="F104" s="365"/>
      <c r="G104" s="365"/>
      <c r="H104" s="365"/>
      <c r="I104" s="365"/>
      <c r="J104" s="142">
        <f>J94</f>
        <v>0</v>
      </c>
    </row>
    <row r="105" spans="1:10" ht="14.7" customHeight="1" x14ac:dyDescent="0.25">
      <c r="A105" s="127" t="s">
        <v>120</v>
      </c>
      <c r="B105" s="365" t="s">
        <v>115</v>
      </c>
      <c r="C105" s="365"/>
      <c r="D105" s="365"/>
      <c r="E105" s="365"/>
      <c r="F105" s="365"/>
      <c r="G105" s="365"/>
      <c r="H105" s="365"/>
      <c r="I105" s="365"/>
      <c r="J105" s="142">
        <f>J100</f>
        <v>0</v>
      </c>
    </row>
    <row r="106" spans="1:10" ht="14.7" customHeight="1" x14ac:dyDescent="0.25">
      <c r="A106" s="379" t="s">
        <v>59</v>
      </c>
      <c r="B106" s="379"/>
      <c r="C106" s="379"/>
      <c r="D106" s="379"/>
      <c r="E106" s="379"/>
      <c r="F106" s="379"/>
      <c r="G106" s="379"/>
      <c r="H106" s="379"/>
      <c r="I106" s="379"/>
      <c r="J106" s="142">
        <f>SUM(J104+J105)</f>
        <v>0</v>
      </c>
    </row>
    <row r="107" spans="1:10" x14ac:dyDescent="0.25">
      <c r="A107" s="367"/>
      <c r="B107" s="367"/>
      <c r="C107" s="367"/>
      <c r="D107" s="367"/>
      <c r="E107" s="367"/>
      <c r="F107" s="367"/>
      <c r="G107" s="367"/>
      <c r="H107" s="367"/>
      <c r="I107" s="367"/>
      <c r="J107" s="367"/>
    </row>
    <row r="108" spans="1:10" ht="16.2" customHeight="1" x14ac:dyDescent="0.25">
      <c r="A108" s="369" t="s">
        <v>121</v>
      </c>
      <c r="B108" s="369"/>
      <c r="C108" s="369"/>
      <c r="D108" s="369"/>
      <c r="E108" s="369"/>
      <c r="F108" s="369"/>
      <c r="G108" s="369"/>
      <c r="H108" s="369"/>
      <c r="I108" s="369"/>
      <c r="J108" s="369"/>
    </row>
    <row r="109" spans="1:10" ht="16.2" customHeight="1" x14ac:dyDescent="0.25">
      <c r="A109" s="134">
        <v>5</v>
      </c>
      <c r="B109" s="382" t="s">
        <v>122</v>
      </c>
      <c r="C109" s="382"/>
      <c r="D109" s="382"/>
      <c r="E109" s="382"/>
      <c r="F109" s="382"/>
      <c r="G109" s="382"/>
      <c r="H109" s="382"/>
      <c r="I109" s="382"/>
      <c r="J109" s="134" t="s">
        <v>56</v>
      </c>
    </row>
    <row r="110" spans="1:10" x14ac:dyDescent="0.25">
      <c r="A110" s="135" t="s">
        <v>6</v>
      </c>
      <c r="B110" s="380" t="s">
        <v>123</v>
      </c>
      <c r="C110" s="380"/>
      <c r="D110" s="380"/>
      <c r="E110" s="380"/>
      <c r="F110" s="380"/>
      <c r="G110" s="380"/>
      <c r="H110" s="380"/>
      <c r="I110" s="380"/>
      <c r="J110" s="142">
        <f>INSUMOSlimpeza!G127</f>
        <v>0</v>
      </c>
    </row>
    <row r="111" spans="1:10" x14ac:dyDescent="0.25">
      <c r="A111" s="135" t="s">
        <v>8</v>
      </c>
      <c r="B111" s="380" t="s">
        <v>394</v>
      </c>
      <c r="C111" s="380"/>
      <c r="D111" s="380"/>
      <c r="E111" s="380"/>
      <c r="F111" s="380"/>
      <c r="G111" s="380"/>
      <c r="H111" s="380"/>
      <c r="I111" s="380"/>
      <c r="J111" s="154">
        <v>0</v>
      </c>
    </row>
    <row r="112" spans="1:10" x14ac:dyDescent="0.25">
      <c r="A112" s="135" t="s">
        <v>10</v>
      </c>
      <c r="B112" s="380" t="s">
        <v>125</v>
      </c>
      <c r="C112" s="380"/>
      <c r="D112" s="380"/>
      <c r="E112" s="380"/>
      <c r="F112" s="380"/>
      <c r="G112" s="380"/>
      <c r="H112" s="380"/>
      <c r="I112" s="380"/>
      <c r="J112" s="154">
        <v>0</v>
      </c>
    </row>
    <row r="113" spans="1:10" x14ac:dyDescent="0.25">
      <c r="A113" s="135" t="s">
        <v>12</v>
      </c>
      <c r="B113" s="380" t="s">
        <v>126</v>
      </c>
      <c r="C113" s="380"/>
      <c r="D113" s="380"/>
      <c r="E113" s="380"/>
      <c r="F113" s="380"/>
      <c r="G113" s="380"/>
      <c r="H113" s="380"/>
      <c r="I113" s="380"/>
      <c r="J113" s="154" t="s">
        <v>127</v>
      </c>
    </row>
    <row r="114" spans="1:10" x14ac:dyDescent="0.25">
      <c r="A114" s="381" t="s">
        <v>51</v>
      </c>
      <c r="B114" s="381"/>
      <c r="C114" s="381"/>
      <c r="D114" s="381"/>
      <c r="E114" s="381"/>
      <c r="F114" s="381"/>
      <c r="G114" s="381"/>
      <c r="H114" s="381"/>
      <c r="I114" s="381"/>
      <c r="J114" s="154">
        <f>SUM(J110:J113)</f>
        <v>0</v>
      </c>
    </row>
    <row r="115" spans="1:10" x14ac:dyDescent="0.25">
      <c r="A115" s="367"/>
      <c r="B115" s="367"/>
      <c r="C115" s="367"/>
      <c r="D115" s="367"/>
      <c r="E115" s="367"/>
      <c r="F115" s="367"/>
      <c r="G115" s="367"/>
      <c r="H115" s="367"/>
      <c r="I115" s="367"/>
      <c r="J115" s="367"/>
    </row>
    <row r="116" spans="1:10" ht="16.2" customHeight="1" x14ac:dyDescent="0.25">
      <c r="A116" s="369" t="s">
        <v>128</v>
      </c>
      <c r="B116" s="369"/>
      <c r="C116" s="369"/>
      <c r="D116" s="369"/>
      <c r="E116" s="369"/>
      <c r="F116" s="369"/>
      <c r="G116" s="369"/>
      <c r="H116" s="369"/>
      <c r="I116" s="369"/>
      <c r="J116" s="369"/>
    </row>
    <row r="117" spans="1:10" ht="27.6" x14ac:dyDescent="0.25">
      <c r="A117" s="134">
        <v>6</v>
      </c>
      <c r="B117" s="382" t="s">
        <v>129</v>
      </c>
      <c r="C117" s="382"/>
      <c r="D117" s="382"/>
      <c r="E117" s="382"/>
      <c r="F117" s="382"/>
      <c r="G117" s="382"/>
      <c r="H117" s="382"/>
      <c r="I117" s="128" t="s">
        <v>64</v>
      </c>
      <c r="J117" s="164" t="s">
        <v>130</v>
      </c>
    </row>
    <row r="118" spans="1:10" x14ac:dyDescent="0.25">
      <c r="A118" s="384" t="s">
        <v>131</v>
      </c>
      <c r="B118" s="384"/>
      <c r="C118" s="384"/>
      <c r="D118" s="384"/>
      <c r="E118" s="384"/>
      <c r="F118" s="384"/>
      <c r="G118" s="384"/>
      <c r="H118" s="384"/>
      <c r="I118" s="165" t="s">
        <v>85</v>
      </c>
      <c r="J118" s="166">
        <f>SUM(J29+J70+J80+J106+J114)</f>
        <v>0</v>
      </c>
    </row>
    <row r="119" spans="1:10" ht="15.6" x14ac:dyDescent="0.25">
      <c r="A119" s="167" t="s">
        <v>6</v>
      </c>
      <c r="B119" s="392" t="s">
        <v>132</v>
      </c>
      <c r="C119" s="392"/>
      <c r="D119" s="392"/>
      <c r="E119" s="392"/>
      <c r="F119" s="392"/>
      <c r="G119" s="392"/>
      <c r="H119" s="392"/>
      <c r="I119" s="143"/>
      <c r="J119" s="142">
        <f>ROUND(I119*J118,2)</f>
        <v>0</v>
      </c>
    </row>
    <row r="120" spans="1:10" x14ac:dyDescent="0.25">
      <c r="A120" s="384" t="s">
        <v>133</v>
      </c>
      <c r="B120" s="384"/>
      <c r="C120" s="384"/>
      <c r="D120" s="384"/>
      <c r="E120" s="384"/>
      <c r="F120" s="384"/>
      <c r="G120" s="384"/>
      <c r="H120" s="384"/>
      <c r="I120" s="168" t="s">
        <v>85</v>
      </c>
      <c r="J120" s="166">
        <f>SUM(J29+J70+J80+J106+J114+J119)</f>
        <v>0</v>
      </c>
    </row>
    <row r="121" spans="1:10" ht="15.6" x14ac:dyDescent="0.25">
      <c r="A121" s="167" t="s">
        <v>8</v>
      </c>
      <c r="B121" s="392" t="s">
        <v>134</v>
      </c>
      <c r="C121" s="392"/>
      <c r="D121" s="392"/>
      <c r="E121" s="392"/>
      <c r="F121" s="392"/>
      <c r="G121" s="392"/>
      <c r="H121" s="392"/>
      <c r="I121" s="143"/>
      <c r="J121" s="142">
        <f>ROUND(I121*J120,2)</f>
        <v>0</v>
      </c>
    </row>
    <row r="122" spans="1:10" x14ac:dyDescent="0.25">
      <c r="A122" s="384" t="s">
        <v>135</v>
      </c>
      <c r="B122" s="384"/>
      <c r="C122" s="384"/>
      <c r="D122" s="384"/>
      <c r="E122" s="384"/>
      <c r="F122" s="384"/>
      <c r="G122" s="384"/>
      <c r="H122" s="384"/>
      <c r="I122" s="168" t="s">
        <v>85</v>
      </c>
      <c r="J122" s="166">
        <f>SUM(J29+J70+J80+J106+J114+J119+J121)</f>
        <v>0</v>
      </c>
    </row>
    <row r="123" spans="1:10" ht="15.6" x14ac:dyDescent="0.25">
      <c r="A123" s="167" t="s">
        <v>10</v>
      </c>
      <c r="B123" s="392" t="s">
        <v>136</v>
      </c>
      <c r="C123" s="392"/>
      <c r="D123" s="392"/>
      <c r="E123" s="392"/>
      <c r="F123" s="392"/>
      <c r="G123" s="392"/>
      <c r="H123" s="392"/>
      <c r="I123" s="136" t="s">
        <v>85</v>
      </c>
      <c r="J123" s="149" t="s">
        <v>85</v>
      </c>
    </row>
    <row r="124" spans="1:10" x14ac:dyDescent="0.25">
      <c r="A124" s="135"/>
      <c r="B124" s="380" t="s">
        <v>137</v>
      </c>
      <c r="C124" s="380"/>
      <c r="D124" s="380"/>
      <c r="E124" s="380"/>
      <c r="F124" s="380"/>
      <c r="G124" s="380"/>
      <c r="H124" s="380"/>
      <c r="I124" s="136" t="s">
        <v>85</v>
      </c>
      <c r="J124" s="149" t="s">
        <v>85</v>
      </c>
    </row>
    <row r="125" spans="1:10" x14ac:dyDescent="0.25">
      <c r="A125" s="135"/>
      <c r="B125" s="380" t="s">
        <v>395</v>
      </c>
      <c r="C125" s="380"/>
      <c r="D125" s="380"/>
      <c r="E125" s="380"/>
      <c r="F125" s="380"/>
      <c r="G125" s="380"/>
      <c r="H125" s="380"/>
      <c r="I125" s="131"/>
      <c r="J125" s="142">
        <f>ROUND(($J$122/(1-$I$134))*I125,2)</f>
        <v>0</v>
      </c>
    </row>
    <row r="126" spans="1:10" x14ac:dyDescent="0.25">
      <c r="A126" s="135"/>
      <c r="B126" s="380" t="s">
        <v>396</v>
      </c>
      <c r="C126" s="380"/>
      <c r="D126" s="380"/>
      <c r="E126" s="380"/>
      <c r="F126" s="380"/>
      <c r="G126" s="380"/>
      <c r="H126" s="380"/>
      <c r="I126" s="131"/>
      <c r="J126" s="142">
        <f>ROUND(($J$122/(1-$I$134))*I126,2)</f>
        <v>0</v>
      </c>
    </row>
    <row r="127" spans="1:10" ht="27.6" customHeight="1" x14ac:dyDescent="0.25">
      <c r="A127" s="135"/>
      <c r="B127" s="365" t="s">
        <v>140</v>
      </c>
      <c r="C127" s="365"/>
      <c r="D127" s="365"/>
      <c r="E127" s="365"/>
      <c r="F127" s="365"/>
      <c r="G127" s="365"/>
      <c r="H127" s="365"/>
      <c r="I127" s="169" t="s">
        <v>85</v>
      </c>
      <c r="J127" s="149" t="s">
        <v>85</v>
      </c>
    </row>
    <row r="128" spans="1:10" ht="27.6" customHeight="1" x14ac:dyDescent="0.25">
      <c r="A128" s="135"/>
      <c r="B128" s="365" t="s">
        <v>141</v>
      </c>
      <c r="C128" s="365"/>
      <c r="D128" s="365"/>
      <c r="E128" s="365"/>
      <c r="F128" s="365"/>
      <c r="G128" s="365"/>
      <c r="H128" s="365"/>
      <c r="I128" s="169" t="s">
        <v>85</v>
      </c>
      <c r="J128" s="149" t="s">
        <v>85</v>
      </c>
    </row>
    <row r="129" spans="1:10" x14ac:dyDescent="0.25">
      <c r="A129" s="135"/>
      <c r="B129" s="380" t="s">
        <v>142</v>
      </c>
      <c r="C129" s="380"/>
      <c r="D129" s="380"/>
      <c r="E129" s="380"/>
      <c r="F129" s="380"/>
      <c r="G129" s="380"/>
      <c r="H129" s="380"/>
      <c r="I129" s="169" t="s">
        <v>85</v>
      </c>
      <c r="J129" s="149" t="s">
        <v>85</v>
      </c>
    </row>
    <row r="130" spans="1:10" x14ac:dyDescent="0.25">
      <c r="A130" s="135"/>
      <c r="B130" s="380" t="s">
        <v>143</v>
      </c>
      <c r="C130" s="380"/>
      <c r="D130" s="380"/>
      <c r="E130" s="380"/>
      <c r="F130" s="380"/>
      <c r="G130" s="380"/>
      <c r="H130" s="380"/>
      <c r="I130" s="169" t="s">
        <v>85</v>
      </c>
      <c r="J130" s="149" t="s">
        <v>85</v>
      </c>
    </row>
    <row r="131" spans="1:10" x14ac:dyDescent="0.25">
      <c r="A131" s="135"/>
      <c r="B131" s="380" t="s">
        <v>397</v>
      </c>
      <c r="C131" s="380"/>
      <c r="D131" s="380"/>
      <c r="E131" s="380"/>
      <c r="F131" s="380"/>
      <c r="G131" s="380"/>
      <c r="H131" s="380"/>
      <c r="I131" s="131"/>
      <c r="J131" s="142">
        <f>ROUND(($J$122/(1-$I$134))*I131,2)</f>
        <v>0</v>
      </c>
    </row>
    <row r="132" spans="1:10" x14ac:dyDescent="0.25">
      <c r="A132" s="381" t="s">
        <v>59</v>
      </c>
      <c r="B132" s="381"/>
      <c r="C132" s="381"/>
      <c r="D132" s="381"/>
      <c r="E132" s="381"/>
      <c r="F132" s="381"/>
      <c r="G132" s="381"/>
      <c r="H132" s="381"/>
      <c r="I132" s="381"/>
      <c r="J132" s="142">
        <f>SUM(J119+J121+J125+J126+J131)</f>
        <v>0</v>
      </c>
    </row>
    <row r="133" spans="1:10" x14ac:dyDescent="0.25">
      <c r="A133" s="367"/>
      <c r="B133" s="367"/>
      <c r="C133" s="367"/>
      <c r="D133" s="367"/>
      <c r="E133" s="367"/>
      <c r="F133" s="367"/>
      <c r="G133" s="367"/>
      <c r="H133" s="367"/>
      <c r="I133" s="367"/>
      <c r="J133" s="367"/>
    </row>
    <row r="134" spans="1:10" ht="14.7" customHeight="1" x14ac:dyDescent="0.25">
      <c r="A134" s="393" t="s">
        <v>145</v>
      </c>
      <c r="B134" s="393"/>
      <c r="C134" s="393"/>
      <c r="D134" s="393"/>
      <c r="E134" s="393"/>
      <c r="F134" s="393"/>
      <c r="G134" s="393"/>
      <c r="H134" s="393"/>
      <c r="I134" s="170">
        <f>SUM(I125:I131)</f>
        <v>0</v>
      </c>
      <c r="J134" s="166">
        <f>SUM(J125:J131)</f>
        <v>0</v>
      </c>
    </row>
    <row r="135" spans="1:10" x14ac:dyDescent="0.25">
      <c r="A135" s="394" t="s">
        <v>146</v>
      </c>
      <c r="B135" s="394"/>
      <c r="C135" s="394"/>
      <c r="D135" s="395" t="s">
        <v>147</v>
      </c>
      <c r="E135" s="395"/>
      <c r="F135" s="395"/>
      <c r="G135" s="395"/>
      <c r="H135" s="395"/>
      <c r="I135" s="395"/>
      <c r="J135" s="395"/>
    </row>
    <row r="136" spans="1:10" x14ac:dyDescent="0.25">
      <c r="A136" s="394"/>
      <c r="B136" s="394"/>
      <c r="C136" s="394"/>
      <c r="D136" s="395" t="s">
        <v>148</v>
      </c>
      <c r="E136" s="395"/>
      <c r="F136" s="395"/>
      <c r="G136" s="395"/>
      <c r="H136" s="395"/>
      <c r="I136" s="395"/>
      <c r="J136" s="395"/>
    </row>
    <row r="137" spans="1:10" x14ac:dyDescent="0.25">
      <c r="A137" s="394"/>
      <c r="B137" s="394"/>
      <c r="C137" s="394"/>
      <c r="D137" s="395" t="s">
        <v>149</v>
      </c>
      <c r="E137" s="395"/>
      <c r="F137" s="395"/>
      <c r="G137" s="395"/>
      <c r="H137" s="395"/>
      <c r="I137" s="395"/>
      <c r="J137" s="395"/>
    </row>
    <row r="138" spans="1:10" x14ac:dyDescent="0.25">
      <c r="A138" s="367"/>
      <c r="B138" s="367"/>
      <c r="C138" s="367"/>
      <c r="D138" s="367"/>
      <c r="E138" s="367"/>
      <c r="F138" s="367"/>
      <c r="G138" s="367"/>
      <c r="H138" s="367"/>
      <c r="I138" s="367"/>
      <c r="J138" s="367"/>
    </row>
    <row r="139" spans="1:10" ht="45.9" customHeight="1" x14ac:dyDescent="0.25">
      <c r="A139" s="398" t="s">
        <v>150</v>
      </c>
      <c r="B139" s="398"/>
      <c r="C139" s="398"/>
      <c r="D139" s="398"/>
      <c r="E139" s="398"/>
      <c r="F139" s="398"/>
      <c r="G139" s="398"/>
      <c r="H139" s="398"/>
      <c r="I139" s="398"/>
      <c r="J139" s="398"/>
    </row>
    <row r="140" spans="1:10" ht="14.7" customHeight="1" x14ac:dyDescent="0.25">
      <c r="A140" s="396" t="s">
        <v>151</v>
      </c>
      <c r="B140" s="396"/>
      <c r="C140" s="396"/>
      <c r="D140" s="396"/>
      <c r="E140" s="396"/>
      <c r="F140" s="396"/>
      <c r="G140" s="396"/>
      <c r="H140" s="396"/>
      <c r="I140" s="396"/>
      <c r="J140" s="127" t="s">
        <v>56</v>
      </c>
    </row>
    <row r="141" spans="1:10" ht="14.7" customHeight="1" x14ac:dyDescent="0.25">
      <c r="A141" s="171" t="s">
        <v>6</v>
      </c>
      <c r="B141" s="396" t="s">
        <v>152</v>
      </c>
      <c r="C141" s="396"/>
      <c r="D141" s="396"/>
      <c r="E141" s="396"/>
      <c r="F141" s="396"/>
      <c r="G141" s="396"/>
      <c r="H141" s="396"/>
      <c r="I141" s="396"/>
      <c r="J141" s="154">
        <f>J29</f>
        <v>0</v>
      </c>
    </row>
    <row r="142" spans="1:10" ht="14.7" customHeight="1" x14ac:dyDescent="0.25">
      <c r="A142" s="171" t="s">
        <v>8</v>
      </c>
      <c r="B142" s="396" t="s">
        <v>52</v>
      </c>
      <c r="C142" s="396"/>
      <c r="D142" s="396"/>
      <c r="E142" s="396"/>
      <c r="F142" s="396"/>
      <c r="G142" s="396"/>
      <c r="H142" s="396"/>
      <c r="I142" s="396"/>
      <c r="J142" s="154">
        <f>J70</f>
        <v>0</v>
      </c>
    </row>
    <row r="143" spans="1:10" ht="14.7" customHeight="1" x14ac:dyDescent="0.25">
      <c r="A143" s="171" t="s">
        <v>10</v>
      </c>
      <c r="B143" s="396" t="s">
        <v>153</v>
      </c>
      <c r="C143" s="396"/>
      <c r="D143" s="396"/>
      <c r="E143" s="396"/>
      <c r="F143" s="396"/>
      <c r="G143" s="396"/>
      <c r="H143" s="396"/>
      <c r="I143" s="396"/>
      <c r="J143" s="154">
        <f>J80</f>
        <v>0</v>
      </c>
    </row>
    <row r="144" spans="1:10" ht="14.7" customHeight="1" x14ac:dyDescent="0.25">
      <c r="A144" s="171" t="s">
        <v>12</v>
      </c>
      <c r="B144" s="396" t="s">
        <v>154</v>
      </c>
      <c r="C144" s="396"/>
      <c r="D144" s="396"/>
      <c r="E144" s="396"/>
      <c r="F144" s="396"/>
      <c r="G144" s="396"/>
      <c r="H144" s="396"/>
      <c r="I144" s="396"/>
      <c r="J144" s="154">
        <f>J106</f>
        <v>0</v>
      </c>
    </row>
    <row r="145" spans="1:10" ht="14.7" customHeight="1" x14ac:dyDescent="0.25">
      <c r="A145" s="171" t="s">
        <v>72</v>
      </c>
      <c r="B145" s="396" t="s">
        <v>155</v>
      </c>
      <c r="C145" s="396"/>
      <c r="D145" s="396"/>
      <c r="E145" s="396"/>
      <c r="F145" s="396"/>
      <c r="G145" s="396"/>
      <c r="H145" s="396"/>
      <c r="I145" s="396"/>
      <c r="J145" s="154">
        <f>J114</f>
        <v>0</v>
      </c>
    </row>
    <row r="146" spans="1:10" ht="14.7" customHeight="1" x14ac:dyDescent="0.25">
      <c r="A146" s="397" t="s">
        <v>156</v>
      </c>
      <c r="B146" s="397"/>
      <c r="C146" s="397"/>
      <c r="D146" s="397"/>
      <c r="E146" s="397"/>
      <c r="F146" s="397"/>
      <c r="G146" s="397"/>
      <c r="H146" s="397"/>
      <c r="I146" s="397"/>
      <c r="J146" s="154">
        <f>SUM(J141:J145)</f>
        <v>0</v>
      </c>
    </row>
    <row r="147" spans="1:10" ht="14.7" customHeight="1" x14ac:dyDescent="0.25">
      <c r="A147" s="171" t="s">
        <v>74</v>
      </c>
      <c r="B147" s="396" t="s">
        <v>157</v>
      </c>
      <c r="C147" s="396"/>
      <c r="D147" s="396"/>
      <c r="E147" s="396"/>
      <c r="F147" s="396"/>
      <c r="G147" s="396"/>
      <c r="H147" s="396"/>
      <c r="I147" s="396"/>
      <c r="J147" s="154">
        <f>J132</f>
        <v>0</v>
      </c>
    </row>
    <row r="148" spans="1:10" ht="14.7" customHeight="1" x14ac:dyDescent="0.25">
      <c r="A148" s="397" t="s">
        <v>158</v>
      </c>
      <c r="B148" s="397"/>
      <c r="C148" s="397"/>
      <c r="D148" s="397"/>
      <c r="E148" s="397"/>
      <c r="F148" s="397"/>
      <c r="G148" s="397"/>
      <c r="H148" s="397"/>
      <c r="I148" s="397"/>
      <c r="J148" s="190">
        <f>SUM(J146:J147)</f>
        <v>0</v>
      </c>
    </row>
    <row r="149" spans="1:10" x14ac:dyDescent="0.25">
      <c r="A149" s="320"/>
      <c r="B149" s="320"/>
      <c r="C149" s="320"/>
      <c r="D149" s="320"/>
      <c r="E149" s="320"/>
      <c r="F149" s="320"/>
      <c r="G149" s="320"/>
      <c r="H149" s="320"/>
      <c r="I149" s="320"/>
      <c r="J149" s="320"/>
    </row>
    <row r="150" spans="1:10" ht="17.399999999999999" x14ac:dyDescent="0.25">
      <c r="A150" s="340" t="s">
        <v>194</v>
      </c>
      <c r="B150" s="340"/>
      <c r="C150" s="340"/>
      <c r="D150" s="340"/>
      <c r="E150" s="340"/>
      <c r="F150" s="340"/>
      <c r="G150" s="340"/>
      <c r="H150" s="340"/>
      <c r="I150" s="341">
        <f>J148</f>
        <v>0</v>
      </c>
      <c r="J150" s="341"/>
    </row>
    <row r="151" spans="1:10" x14ac:dyDescent="0.25">
      <c r="A151" s="320"/>
      <c r="B151" s="320"/>
      <c r="C151" s="320"/>
      <c r="D151" s="320"/>
      <c r="E151" s="320"/>
      <c r="F151" s="320"/>
      <c r="G151" s="320"/>
      <c r="H151" s="320"/>
      <c r="I151" s="320"/>
      <c r="J151" s="320"/>
    </row>
    <row r="152" spans="1:10" ht="17.399999999999999" x14ac:dyDescent="0.25">
      <c r="A152" s="340" t="s">
        <v>195</v>
      </c>
      <c r="B152" s="340"/>
      <c r="C152" s="340"/>
      <c r="D152" s="340"/>
      <c r="E152" s="340"/>
      <c r="F152" s="340"/>
      <c r="G152" s="340"/>
      <c r="H152" s="340"/>
      <c r="I152" s="341">
        <v>12</v>
      </c>
      <c r="J152" s="341"/>
    </row>
    <row r="153" spans="1:10" x14ac:dyDescent="0.25">
      <c r="A153" s="320"/>
      <c r="B153" s="320"/>
      <c r="C153" s="320"/>
      <c r="D153" s="320"/>
      <c r="E153" s="320"/>
      <c r="F153" s="320"/>
      <c r="G153" s="320"/>
      <c r="H153" s="320"/>
      <c r="I153" s="320"/>
      <c r="J153" s="320"/>
    </row>
    <row r="154" spans="1:10" ht="17.399999999999999" x14ac:dyDescent="0.25">
      <c r="A154" s="342" t="s">
        <v>196</v>
      </c>
      <c r="B154" s="342"/>
      <c r="C154" s="342"/>
      <c r="D154" s="342"/>
      <c r="E154" s="342"/>
      <c r="F154" s="342"/>
      <c r="G154" s="342"/>
      <c r="H154" s="342"/>
      <c r="I154" s="341">
        <f>I150*I152</f>
        <v>0</v>
      </c>
      <c r="J154" s="341"/>
    </row>
    <row r="155" spans="1:10" x14ac:dyDescent="0.25">
      <c r="A155" s="320"/>
      <c r="B155" s="320"/>
      <c r="C155" s="320"/>
      <c r="D155" s="320"/>
      <c r="E155" s="320"/>
      <c r="F155" s="320"/>
      <c r="G155" s="320"/>
      <c r="H155" s="320"/>
      <c r="I155" s="320"/>
      <c r="J155" s="320"/>
    </row>
    <row r="156" spans="1:10" x14ac:dyDescent="0.25">
      <c r="A156" s="243" t="s">
        <v>197</v>
      </c>
      <c r="B156" s="243"/>
      <c r="C156" s="243"/>
      <c r="D156" s="243"/>
      <c r="E156" s="243"/>
      <c r="F156" s="243"/>
      <c r="G156" s="243"/>
      <c r="H156" s="243"/>
      <c r="I156" s="243"/>
      <c r="J156" s="243"/>
    </row>
    <row r="157" spans="1:10" x14ac:dyDescent="0.25">
      <c r="A157" s="323" t="s">
        <v>198</v>
      </c>
      <c r="B157" s="323"/>
      <c r="C157" s="323"/>
      <c r="D157" s="323"/>
      <c r="E157" s="323"/>
      <c r="F157" s="323"/>
      <c r="G157" s="323" t="s">
        <v>199</v>
      </c>
      <c r="H157" s="323"/>
      <c r="I157" s="323"/>
      <c r="J157" s="323"/>
    </row>
    <row r="158" spans="1:10" x14ac:dyDescent="0.25">
      <c r="A158" s="339" t="s">
        <v>406</v>
      </c>
      <c r="B158" s="339"/>
      <c r="C158" s="339"/>
      <c r="D158" s="339"/>
      <c r="E158" s="339"/>
      <c r="F158" s="339"/>
      <c r="G158" s="259">
        <v>1</v>
      </c>
      <c r="H158" s="259"/>
      <c r="I158" s="259"/>
      <c r="J158" s="259"/>
    </row>
  </sheetData>
  <mergeCells count="176">
    <mergeCell ref="B144:I144"/>
    <mergeCell ref="B145:I145"/>
    <mergeCell ref="A146:I146"/>
    <mergeCell ref="B147:I147"/>
    <mergeCell ref="A148:I148"/>
    <mergeCell ref="A138:J138"/>
    <mergeCell ref="A139:J139"/>
    <mergeCell ref="A140:I140"/>
    <mergeCell ref="B141:I141"/>
    <mergeCell ref="B142:I142"/>
    <mergeCell ref="B143:I143"/>
    <mergeCell ref="A133:J133"/>
    <mergeCell ref="A134:H134"/>
    <mergeCell ref="A135:C137"/>
    <mergeCell ref="D135:J135"/>
    <mergeCell ref="D136:J136"/>
    <mergeCell ref="D137:J137"/>
    <mergeCell ref="B127:H127"/>
    <mergeCell ref="B128:H128"/>
    <mergeCell ref="B129:H129"/>
    <mergeCell ref="B130:H130"/>
    <mergeCell ref="B131:H131"/>
    <mergeCell ref="A132:I132"/>
    <mergeCell ref="B121:H121"/>
    <mergeCell ref="A122:H122"/>
    <mergeCell ref="B123:H123"/>
    <mergeCell ref="B124:H124"/>
    <mergeCell ref="B125:H125"/>
    <mergeCell ref="B126:H126"/>
    <mergeCell ref="A115:J115"/>
    <mergeCell ref="A116:J116"/>
    <mergeCell ref="B117:H117"/>
    <mergeCell ref="A118:H118"/>
    <mergeCell ref="B119:H119"/>
    <mergeCell ref="A120:H120"/>
    <mergeCell ref="B109:I109"/>
    <mergeCell ref="B110:I110"/>
    <mergeCell ref="B111:I111"/>
    <mergeCell ref="B112:I112"/>
    <mergeCell ref="B113:I113"/>
    <mergeCell ref="A114:I114"/>
    <mergeCell ref="B103:I103"/>
    <mergeCell ref="B104:I104"/>
    <mergeCell ref="B105:I105"/>
    <mergeCell ref="A106:I106"/>
    <mergeCell ref="A107:J107"/>
    <mergeCell ref="A108:J108"/>
    <mergeCell ref="B97:I97"/>
    <mergeCell ref="A98:I98"/>
    <mergeCell ref="B99:I99"/>
    <mergeCell ref="A100:I100"/>
    <mergeCell ref="A101:J101"/>
    <mergeCell ref="A102:J102"/>
    <mergeCell ref="B91:I91"/>
    <mergeCell ref="A92:I92"/>
    <mergeCell ref="B93:I93"/>
    <mergeCell ref="A94:I94"/>
    <mergeCell ref="A95:J95"/>
    <mergeCell ref="B96:I96"/>
    <mergeCell ref="B85:I85"/>
    <mergeCell ref="B86:H86"/>
    <mergeCell ref="B87:I87"/>
    <mergeCell ref="B88:I88"/>
    <mergeCell ref="B89:I89"/>
    <mergeCell ref="B90:I90"/>
    <mergeCell ref="B79:H79"/>
    <mergeCell ref="A80:I80"/>
    <mergeCell ref="A81:J81"/>
    <mergeCell ref="A82:J82"/>
    <mergeCell ref="A83:I83"/>
    <mergeCell ref="A84:J84"/>
    <mergeCell ref="B73:I73"/>
    <mergeCell ref="B74:I74"/>
    <mergeCell ref="B75:I75"/>
    <mergeCell ref="B76:H76"/>
    <mergeCell ref="B77:I77"/>
    <mergeCell ref="B78:I78"/>
    <mergeCell ref="C67:I67"/>
    <mergeCell ref="C68:I68"/>
    <mergeCell ref="C69:I69"/>
    <mergeCell ref="A70:I70"/>
    <mergeCell ref="A71:J71"/>
    <mergeCell ref="A72:J72"/>
    <mergeCell ref="B61:I61"/>
    <mergeCell ref="B62:I62"/>
    <mergeCell ref="A63:I63"/>
    <mergeCell ref="A64:J64"/>
    <mergeCell ref="A65:J65"/>
    <mergeCell ref="B66:I66"/>
    <mergeCell ref="B55:H55"/>
    <mergeCell ref="B56:H56"/>
    <mergeCell ref="B57:H57"/>
    <mergeCell ref="B58:I58"/>
    <mergeCell ref="B59:H59"/>
    <mergeCell ref="B60:H60"/>
    <mergeCell ref="B49:H49"/>
    <mergeCell ref="A50:H50"/>
    <mergeCell ref="A51:J51"/>
    <mergeCell ref="A52:J52"/>
    <mergeCell ref="B53:I53"/>
    <mergeCell ref="B54:I54"/>
    <mergeCell ref="B43:H43"/>
    <mergeCell ref="B44:D44"/>
    <mergeCell ref="B45:H45"/>
    <mergeCell ref="B46:H46"/>
    <mergeCell ref="B47:H47"/>
    <mergeCell ref="B48:H48"/>
    <mergeCell ref="B37:I37"/>
    <mergeCell ref="A38:I38"/>
    <mergeCell ref="A39:J39"/>
    <mergeCell ref="A40:J40"/>
    <mergeCell ref="B41:H41"/>
    <mergeCell ref="B42:H42"/>
    <mergeCell ref="A31:J31"/>
    <mergeCell ref="A32:J32"/>
    <mergeCell ref="B33:I33"/>
    <mergeCell ref="B34:H34"/>
    <mergeCell ref="B35:H35"/>
    <mergeCell ref="A36:I36"/>
    <mergeCell ref="B25:I25"/>
    <mergeCell ref="B26:I26"/>
    <mergeCell ref="B27:I27"/>
    <mergeCell ref="B28:H28"/>
    <mergeCell ref="A29:I29"/>
    <mergeCell ref="A30:J30"/>
    <mergeCell ref="A20:J20"/>
    <mergeCell ref="A21:J21"/>
    <mergeCell ref="B22:G22"/>
    <mergeCell ref="H22:I22"/>
    <mergeCell ref="B23:I23"/>
    <mergeCell ref="B24:H24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49:J149"/>
    <mergeCell ref="A150:H150"/>
    <mergeCell ref="I150:J150"/>
    <mergeCell ref="A151:J151"/>
    <mergeCell ref="A152:H152"/>
    <mergeCell ref="I152:J152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53:J153"/>
    <mergeCell ref="A154:H154"/>
    <mergeCell ref="I154:J154"/>
    <mergeCell ref="A155:J155"/>
    <mergeCell ref="A156:J156"/>
    <mergeCell ref="A157:F157"/>
    <mergeCell ref="G157:J157"/>
    <mergeCell ref="A158:F158"/>
    <mergeCell ref="G158:J158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tabSelected="1" zoomScaleNormal="100" workbookViewId="0">
      <selection activeCell="F60" sqref="F60"/>
    </sheetView>
  </sheetViews>
  <sheetFormatPr defaultRowHeight="13.2" x14ac:dyDescent="0.25"/>
  <cols>
    <col min="1" max="1" width="5.109375" customWidth="1"/>
    <col min="2" max="2" width="49.109375" customWidth="1"/>
    <col min="3" max="3" width="9.5546875" customWidth="1"/>
    <col min="4" max="4" width="10" customWidth="1"/>
    <col min="5" max="5" width="12.44140625" customWidth="1"/>
    <col min="6" max="6" width="9.6640625" customWidth="1"/>
    <col min="7" max="7" width="16.6640625" customWidth="1"/>
    <col min="8" max="1023" width="8.6640625" customWidth="1"/>
  </cols>
  <sheetData>
    <row r="1" spans="1:10" ht="18" customHeight="1" x14ac:dyDescent="0.25">
      <c r="A1" s="399" t="s">
        <v>0</v>
      </c>
      <c r="B1" s="400"/>
      <c r="C1" s="400"/>
      <c r="D1" s="400"/>
      <c r="E1" s="400"/>
      <c r="F1" s="400"/>
      <c r="G1" s="401"/>
      <c r="H1" s="208"/>
      <c r="I1" s="208"/>
      <c r="J1" s="208"/>
    </row>
    <row r="2" spans="1:10" ht="23.25" customHeight="1" x14ac:dyDescent="0.25">
      <c r="A2" s="402" t="s">
        <v>401</v>
      </c>
      <c r="B2" s="403"/>
      <c r="C2" s="403"/>
      <c r="D2" s="403"/>
      <c r="E2" s="403"/>
      <c r="F2" s="403"/>
      <c r="G2" s="404"/>
    </row>
    <row r="3" spans="1:10" ht="12.75" customHeight="1" x14ac:dyDescent="0.25">
      <c r="A3" s="357" t="s">
        <v>1</v>
      </c>
      <c r="B3" s="358"/>
      <c r="C3" s="358"/>
      <c r="D3" s="358"/>
      <c r="E3" s="359"/>
      <c r="F3" s="405" t="s">
        <v>402</v>
      </c>
      <c r="G3" s="406"/>
    </row>
    <row r="4" spans="1:10" ht="12.75" customHeight="1" x14ac:dyDescent="0.25">
      <c r="A4" s="357" t="s">
        <v>3</v>
      </c>
      <c r="B4" s="358"/>
      <c r="C4" s="358"/>
      <c r="D4" s="358"/>
      <c r="E4" s="359"/>
      <c r="F4" s="405"/>
      <c r="G4" s="406"/>
    </row>
    <row r="5" spans="1:10" ht="12.75" customHeight="1" x14ac:dyDescent="0.25">
      <c r="A5" s="357" t="s">
        <v>4</v>
      </c>
      <c r="B5" s="358"/>
      <c r="C5" s="358"/>
      <c r="D5" s="358"/>
      <c r="E5" s="358"/>
      <c r="F5" s="358"/>
      <c r="G5" s="359"/>
    </row>
    <row r="6" spans="1:10" ht="15" customHeight="1" x14ac:dyDescent="0.25">
      <c r="A6" s="407" t="s">
        <v>5</v>
      </c>
      <c r="B6" s="408"/>
      <c r="C6" s="408"/>
      <c r="D6" s="408"/>
      <c r="E6" s="408"/>
      <c r="F6" s="408"/>
      <c r="G6" s="409"/>
    </row>
    <row r="7" spans="1:10" ht="12.75" customHeight="1" x14ac:dyDescent="0.25">
      <c r="A7" s="1" t="s">
        <v>6</v>
      </c>
      <c r="B7" s="357" t="s">
        <v>7</v>
      </c>
      <c r="C7" s="358"/>
      <c r="D7" s="358"/>
      <c r="E7" s="359"/>
      <c r="F7" s="410"/>
      <c r="G7" s="411"/>
    </row>
    <row r="8" spans="1:10" ht="12.75" customHeight="1" x14ac:dyDescent="0.25">
      <c r="A8" s="1" t="s">
        <v>8</v>
      </c>
      <c r="B8" s="357" t="s">
        <v>9</v>
      </c>
      <c r="C8" s="358"/>
      <c r="D8" s="358"/>
      <c r="E8" s="359"/>
      <c r="F8" s="410" t="s">
        <v>250</v>
      </c>
      <c r="G8" s="411"/>
    </row>
    <row r="9" spans="1:10" ht="12.75" customHeight="1" x14ac:dyDescent="0.25">
      <c r="A9" s="1" t="s">
        <v>10</v>
      </c>
      <c r="B9" s="357" t="s">
        <v>11</v>
      </c>
      <c r="C9" s="358"/>
      <c r="D9" s="358"/>
      <c r="E9" s="359"/>
      <c r="F9" s="410" t="s">
        <v>415</v>
      </c>
      <c r="G9" s="411"/>
    </row>
    <row r="10" spans="1:10" ht="13.5" customHeight="1" thickBot="1" x14ac:dyDescent="0.3">
      <c r="A10" s="1" t="s">
        <v>12</v>
      </c>
      <c r="B10" s="424" t="s">
        <v>13</v>
      </c>
      <c r="C10" s="425"/>
      <c r="D10" s="425"/>
      <c r="E10" s="426"/>
      <c r="F10" s="427">
        <v>12</v>
      </c>
      <c r="G10" s="428"/>
    </row>
    <row r="11" spans="1:10" ht="18.75" customHeight="1" x14ac:dyDescent="0.25">
      <c r="A11" s="429" t="s">
        <v>403</v>
      </c>
      <c r="B11" s="430"/>
      <c r="C11" s="430"/>
      <c r="D11" s="430"/>
      <c r="E11" s="430"/>
      <c r="F11" s="430"/>
      <c r="G11" s="431"/>
    </row>
    <row r="12" spans="1:10" ht="76.5" customHeight="1" x14ac:dyDescent="0.25">
      <c r="A12" s="194"/>
      <c r="B12" s="195" t="s">
        <v>404</v>
      </c>
      <c r="C12" s="435" t="s">
        <v>447</v>
      </c>
      <c r="D12" s="436"/>
      <c r="E12" s="436"/>
      <c r="F12" s="436"/>
      <c r="G12" s="437"/>
    </row>
    <row r="13" spans="1:10" ht="15.75" customHeight="1" x14ac:dyDescent="0.25">
      <c r="A13" s="196" t="s">
        <v>405</v>
      </c>
      <c r="B13" s="197" t="s">
        <v>406</v>
      </c>
      <c r="C13" s="438">
        <f>jardineiro!J148</f>
        <v>0</v>
      </c>
      <c r="D13" s="439"/>
      <c r="E13" s="439"/>
      <c r="F13" s="439"/>
      <c r="G13" s="440"/>
    </row>
    <row r="14" spans="1:10" ht="15.75" customHeight="1" x14ac:dyDescent="0.25">
      <c r="A14" s="196" t="s">
        <v>407</v>
      </c>
      <c r="B14" s="197" t="s">
        <v>412</v>
      </c>
      <c r="C14" s="438">
        <f>encarregado!J165</f>
        <v>0</v>
      </c>
      <c r="D14" s="439"/>
      <c r="E14" s="439"/>
      <c r="F14" s="439"/>
      <c r="G14" s="440"/>
    </row>
    <row r="15" spans="1:10" ht="15.75" customHeight="1" x14ac:dyDescent="0.25">
      <c r="A15" s="196" t="s">
        <v>413</v>
      </c>
      <c r="B15" s="197" t="s">
        <v>416</v>
      </c>
      <c r="C15" s="438">
        <f>'SERVENTE GRAU(20%)'!I226</f>
        <v>0</v>
      </c>
      <c r="D15" s="439"/>
      <c r="E15" s="439"/>
      <c r="F15" s="439"/>
      <c r="G15" s="440"/>
      <c r="I15" s="198"/>
    </row>
    <row r="16" spans="1:10" ht="15.75" customHeight="1" x14ac:dyDescent="0.25">
      <c r="A16" s="196" t="s">
        <v>414</v>
      </c>
      <c r="B16" s="197" t="s">
        <v>417</v>
      </c>
      <c r="C16" s="438">
        <f>'SERVENTE GRAU (40%)'!I226</f>
        <v>0</v>
      </c>
      <c r="D16" s="439"/>
      <c r="E16" s="439"/>
      <c r="F16" s="439"/>
      <c r="G16" s="440"/>
    </row>
    <row r="17" spans="1:7" x14ac:dyDescent="0.25">
      <c r="A17" s="209"/>
      <c r="B17" s="209"/>
      <c r="C17" s="209"/>
      <c r="D17" s="209"/>
      <c r="E17" s="209"/>
      <c r="F17" s="209"/>
      <c r="G17" s="209"/>
    </row>
    <row r="18" spans="1:7" ht="13.8" thickBot="1" x14ac:dyDescent="0.3">
      <c r="A18" s="432" t="s">
        <v>408</v>
      </c>
      <c r="B18" s="433"/>
      <c r="C18" s="433"/>
      <c r="D18" s="433"/>
      <c r="E18" s="433"/>
      <c r="F18" s="434"/>
      <c r="G18" s="199">
        <f>SUM(C13:C16)</f>
        <v>0</v>
      </c>
    </row>
    <row r="19" spans="1:7" ht="13.8" thickBot="1" x14ac:dyDescent="0.3">
      <c r="A19" s="200"/>
      <c r="B19" s="201"/>
      <c r="C19" s="201"/>
      <c r="D19" s="201"/>
      <c r="E19" s="201"/>
      <c r="F19" s="201"/>
      <c r="G19" s="202"/>
    </row>
    <row r="20" spans="1:7" ht="18.75" customHeight="1" thickBot="1" x14ac:dyDescent="0.3">
      <c r="A20" s="412" t="s">
        <v>409</v>
      </c>
      <c r="B20" s="413"/>
      <c r="C20" s="413"/>
      <c r="D20" s="413"/>
      <c r="E20" s="413"/>
      <c r="F20" s="413"/>
      <c r="G20" s="414"/>
    </row>
    <row r="21" spans="1:7" x14ac:dyDescent="0.25">
      <c r="A21" s="203" t="s">
        <v>6</v>
      </c>
      <c r="B21" s="415" t="s">
        <v>194</v>
      </c>
      <c r="C21" s="416"/>
      <c r="D21" s="416"/>
      <c r="E21" s="416"/>
      <c r="F21" s="417"/>
      <c r="G21" s="240">
        <f>G18</f>
        <v>0</v>
      </c>
    </row>
    <row r="22" spans="1:7" ht="13.8" thickBot="1" x14ac:dyDescent="0.3">
      <c r="A22" s="204" t="s">
        <v>8</v>
      </c>
      <c r="B22" s="418" t="s">
        <v>410</v>
      </c>
      <c r="C22" s="419"/>
      <c r="D22" s="419"/>
      <c r="E22" s="419"/>
      <c r="F22" s="420"/>
      <c r="G22" s="205">
        <v>12</v>
      </c>
    </row>
    <row r="23" spans="1:7" ht="13.8" thickBot="1" x14ac:dyDescent="0.3">
      <c r="A23" s="206" t="s">
        <v>10</v>
      </c>
      <c r="B23" s="421" t="s">
        <v>411</v>
      </c>
      <c r="C23" s="422"/>
      <c r="D23" s="422"/>
      <c r="E23" s="422"/>
      <c r="F23" s="423"/>
      <c r="G23" s="207">
        <f>G18*12</f>
        <v>0</v>
      </c>
    </row>
  </sheetData>
  <mergeCells count="27">
    <mergeCell ref="A20:G20"/>
    <mergeCell ref="B21:F21"/>
    <mergeCell ref="B22:F22"/>
    <mergeCell ref="B23:F23"/>
    <mergeCell ref="B9:E9"/>
    <mergeCell ref="F9:G9"/>
    <mergeCell ref="B10:E10"/>
    <mergeCell ref="F10:G10"/>
    <mergeCell ref="A11:G11"/>
    <mergeCell ref="A18:F18"/>
    <mergeCell ref="C12:G12"/>
    <mergeCell ref="C13:G13"/>
    <mergeCell ref="C14:G14"/>
    <mergeCell ref="C15:G15"/>
    <mergeCell ref="C16:G16"/>
    <mergeCell ref="A5:G5"/>
    <mergeCell ref="A6:G6"/>
    <mergeCell ref="B7:E7"/>
    <mergeCell ref="F7:G7"/>
    <mergeCell ref="B8:E8"/>
    <mergeCell ref="F8:G8"/>
    <mergeCell ref="A1:G1"/>
    <mergeCell ref="A2:G2"/>
    <mergeCell ref="A3:E3"/>
    <mergeCell ref="F3:G3"/>
    <mergeCell ref="A4:E4"/>
    <mergeCell ref="F4:G4"/>
  </mergeCells>
  <pageMargins left="0.511811024" right="0.511811024" top="0.78740157499999996" bottom="0.78740157499999996" header="0.31496062000000002" footer="0.31496062000000002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X132"/>
  <sheetViews>
    <sheetView view="pageBreakPreview" topLeftCell="A117" zoomScale="90" zoomScalePageLayoutView="90" workbookViewId="0">
      <selection activeCell="E108" sqref="E108:E116"/>
    </sheetView>
  </sheetViews>
  <sheetFormatPr defaultColWidth="9" defaultRowHeight="13.2" x14ac:dyDescent="0.25"/>
  <cols>
    <col min="1" max="1" width="7.88671875" customWidth="1"/>
    <col min="2" max="2" width="83.88671875" style="65" customWidth="1"/>
    <col min="3" max="3" width="11.109375" style="66" customWidth="1"/>
    <col min="4" max="4" width="14.33203125" style="66" customWidth="1"/>
    <col min="5" max="5" width="12.44140625" style="66" customWidth="1"/>
    <col min="6" max="6" width="11.44140625" style="120" customWidth="1"/>
    <col min="7" max="7" width="17.33203125" style="120" customWidth="1"/>
    <col min="8" max="8" width="10.6640625" style="65" customWidth="1"/>
    <col min="9" max="9" width="18.77734375" style="65" customWidth="1"/>
    <col min="10" max="10" width="12.88671875" style="65" customWidth="1"/>
    <col min="11" max="258" width="9" style="65"/>
  </cols>
  <sheetData>
    <row r="1" spans="1:9" ht="23.25" customHeight="1" x14ac:dyDescent="0.25">
      <c r="B1" s="458" t="s">
        <v>0</v>
      </c>
      <c r="C1" s="458"/>
      <c r="D1" s="458"/>
      <c r="E1" s="458"/>
      <c r="F1" s="458"/>
      <c r="G1" s="458"/>
      <c r="H1" s="458"/>
      <c r="I1" s="458"/>
    </row>
    <row r="2" spans="1:9" ht="52.2" customHeight="1" x14ac:dyDescent="0.25">
      <c r="B2" s="458" t="s">
        <v>354</v>
      </c>
      <c r="C2" s="458"/>
      <c r="D2" s="458"/>
      <c r="E2" s="458"/>
      <c r="F2" s="458"/>
      <c r="G2" s="458"/>
      <c r="H2" s="458"/>
      <c r="I2" s="458"/>
    </row>
    <row r="3" spans="1:9" ht="12.75" customHeight="1" x14ac:dyDescent="0.25">
      <c r="B3" s="459" t="s">
        <v>446</v>
      </c>
      <c r="C3" s="460"/>
      <c r="D3" s="460"/>
      <c r="E3" s="460"/>
      <c r="F3" s="460"/>
      <c r="G3" s="107"/>
      <c r="H3" s="108"/>
      <c r="I3" s="108"/>
    </row>
    <row r="4" spans="1:9" ht="12.75" customHeight="1" x14ac:dyDescent="0.25">
      <c r="B4" s="461"/>
      <c r="C4" s="462"/>
      <c r="D4" s="462"/>
      <c r="E4" s="462"/>
      <c r="F4" s="462"/>
      <c r="G4" s="109"/>
      <c r="H4" s="110"/>
      <c r="I4" s="110"/>
    </row>
    <row r="5" spans="1:9" ht="12.75" customHeight="1" x14ac:dyDescent="0.25">
      <c r="B5" s="463"/>
      <c r="C5" s="464"/>
      <c r="D5" s="464"/>
      <c r="E5" s="464"/>
      <c r="F5" s="464"/>
      <c r="G5" s="110"/>
      <c r="H5" s="110"/>
      <c r="I5" s="111"/>
    </row>
    <row r="6" spans="1:9" ht="19.350000000000001" customHeight="1" x14ac:dyDescent="0.25">
      <c r="B6" s="465" t="s">
        <v>201</v>
      </c>
      <c r="C6" s="465"/>
      <c r="D6" s="465"/>
      <c r="E6" s="465"/>
      <c r="F6" s="465"/>
      <c r="G6" s="465"/>
      <c r="H6" s="465"/>
      <c r="I6" s="465"/>
    </row>
    <row r="7" spans="1:9" ht="26.4" x14ac:dyDescent="0.25">
      <c r="A7" t="s">
        <v>279</v>
      </c>
      <c r="B7" s="67" t="s">
        <v>202</v>
      </c>
      <c r="C7" s="67" t="s">
        <v>203</v>
      </c>
      <c r="D7" s="67" t="s">
        <v>204</v>
      </c>
      <c r="E7" s="67" t="s">
        <v>205</v>
      </c>
      <c r="F7" s="112" t="s">
        <v>206</v>
      </c>
      <c r="G7" s="112" t="s">
        <v>207</v>
      </c>
      <c r="H7" s="68"/>
      <c r="I7" s="68"/>
    </row>
    <row r="8" spans="1:9" x14ac:dyDescent="0.25">
      <c r="A8" s="113">
        <v>1</v>
      </c>
      <c r="B8" s="70" t="s">
        <v>208</v>
      </c>
      <c r="C8" s="5" t="s">
        <v>209</v>
      </c>
      <c r="D8" s="172">
        <v>150</v>
      </c>
      <c r="E8" s="172">
        <f>12*D8</f>
        <v>1800</v>
      </c>
      <c r="F8" s="69"/>
      <c r="G8" s="114">
        <f t="shared" ref="G8:G50" si="0">E8*F8</f>
        <v>0</v>
      </c>
    </row>
    <row r="9" spans="1:9" ht="26.4" x14ac:dyDescent="0.25">
      <c r="A9" s="113">
        <v>2</v>
      </c>
      <c r="B9" s="70" t="s">
        <v>210</v>
      </c>
      <c r="C9" s="5" t="s">
        <v>419</v>
      </c>
      <c r="D9" s="173">
        <v>200</v>
      </c>
      <c r="E9" s="192">
        <f t="shared" ref="E9:E50" si="1">12*D9</f>
        <v>2400</v>
      </c>
      <c r="F9" s="71"/>
      <c r="G9" s="114">
        <f t="shared" si="0"/>
        <v>0</v>
      </c>
    </row>
    <row r="10" spans="1:9" ht="26.4" x14ac:dyDescent="0.25">
      <c r="A10" s="113">
        <v>3</v>
      </c>
      <c r="B10" s="70" t="s">
        <v>212</v>
      </c>
      <c r="C10" s="5" t="s">
        <v>280</v>
      </c>
      <c r="D10" s="173">
        <v>200</v>
      </c>
      <c r="E10" s="192">
        <f t="shared" si="1"/>
        <v>2400</v>
      </c>
      <c r="F10" s="71"/>
      <c r="G10" s="114">
        <f t="shared" si="0"/>
        <v>0</v>
      </c>
    </row>
    <row r="11" spans="1:9" ht="26.4" x14ac:dyDescent="0.25">
      <c r="A11" s="113">
        <v>4</v>
      </c>
      <c r="B11" s="115" t="s">
        <v>281</v>
      </c>
      <c r="C11" s="5" t="s">
        <v>282</v>
      </c>
      <c r="D11" s="173">
        <v>30</v>
      </c>
      <c r="E11" s="192">
        <f t="shared" si="1"/>
        <v>360</v>
      </c>
      <c r="F11" s="71"/>
      <c r="G11" s="114">
        <f t="shared" si="0"/>
        <v>0</v>
      </c>
    </row>
    <row r="12" spans="1:9" ht="26.4" x14ac:dyDescent="0.25">
      <c r="A12" s="113">
        <v>5</v>
      </c>
      <c r="B12" s="115" t="s">
        <v>283</v>
      </c>
      <c r="C12" s="5" t="s">
        <v>282</v>
      </c>
      <c r="D12" s="173">
        <v>50</v>
      </c>
      <c r="E12" s="192">
        <f t="shared" si="1"/>
        <v>600</v>
      </c>
      <c r="F12" s="71"/>
      <c r="G12" s="114">
        <f t="shared" si="0"/>
        <v>0</v>
      </c>
    </row>
    <row r="13" spans="1:9" ht="26.4" x14ac:dyDescent="0.25">
      <c r="A13" s="113">
        <v>6</v>
      </c>
      <c r="B13" s="115" t="s">
        <v>284</v>
      </c>
      <c r="C13" s="5" t="s">
        <v>282</v>
      </c>
      <c r="D13" s="173">
        <v>30</v>
      </c>
      <c r="E13" s="192">
        <f t="shared" si="1"/>
        <v>360</v>
      </c>
      <c r="F13" s="71"/>
      <c r="G13" s="114">
        <f t="shared" si="0"/>
        <v>0</v>
      </c>
    </row>
    <row r="14" spans="1:9" ht="26.4" x14ac:dyDescent="0.25">
      <c r="A14" s="113">
        <v>7</v>
      </c>
      <c r="B14" s="70" t="s">
        <v>213</v>
      </c>
      <c r="C14" s="5" t="s">
        <v>282</v>
      </c>
      <c r="D14" s="173">
        <v>60</v>
      </c>
      <c r="E14" s="192">
        <f t="shared" si="1"/>
        <v>720</v>
      </c>
      <c r="F14" s="71"/>
      <c r="G14" s="114">
        <f t="shared" si="0"/>
        <v>0</v>
      </c>
    </row>
    <row r="15" spans="1:9" x14ac:dyDescent="0.25">
      <c r="A15" s="113">
        <v>8</v>
      </c>
      <c r="B15" s="115" t="s">
        <v>285</v>
      </c>
      <c r="C15" s="5" t="s">
        <v>286</v>
      </c>
      <c r="D15" s="173">
        <v>40</v>
      </c>
      <c r="E15" s="192">
        <f t="shared" si="1"/>
        <v>480</v>
      </c>
      <c r="F15" s="71"/>
      <c r="G15" s="114">
        <f t="shared" si="0"/>
        <v>0</v>
      </c>
    </row>
    <row r="16" spans="1:9" ht="26.4" x14ac:dyDescent="0.25">
      <c r="A16" s="113">
        <v>9</v>
      </c>
      <c r="B16" s="115" t="s">
        <v>287</v>
      </c>
      <c r="C16" s="5" t="s">
        <v>288</v>
      </c>
      <c r="D16" s="173">
        <v>50</v>
      </c>
      <c r="E16" s="192">
        <f t="shared" si="1"/>
        <v>600</v>
      </c>
      <c r="F16" s="71"/>
      <c r="G16" s="114">
        <f t="shared" si="0"/>
        <v>0</v>
      </c>
    </row>
    <row r="17" spans="1:7" ht="26.4" x14ac:dyDescent="0.25">
      <c r="A17" s="113">
        <v>10</v>
      </c>
      <c r="B17" s="70" t="s">
        <v>214</v>
      </c>
      <c r="C17" s="5" t="s">
        <v>211</v>
      </c>
      <c r="D17" s="173">
        <v>150</v>
      </c>
      <c r="E17" s="192">
        <f t="shared" si="1"/>
        <v>1800</v>
      </c>
      <c r="F17" s="71"/>
      <c r="G17" s="114">
        <f t="shared" si="0"/>
        <v>0</v>
      </c>
    </row>
    <row r="18" spans="1:7" ht="26.4" x14ac:dyDescent="0.25">
      <c r="A18" s="113">
        <v>11</v>
      </c>
      <c r="B18" s="115" t="s">
        <v>289</v>
      </c>
      <c r="C18" s="5" t="s">
        <v>290</v>
      </c>
      <c r="D18" s="173">
        <v>100</v>
      </c>
      <c r="E18" s="192">
        <f t="shared" si="1"/>
        <v>1200</v>
      </c>
      <c r="F18" s="71"/>
      <c r="G18" s="114">
        <f t="shared" si="0"/>
        <v>0</v>
      </c>
    </row>
    <row r="19" spans="1:7" ht="23.25" customHeight="1" x14ac:dyDescent="0.25">
      <c r="A19" s="113">
        <v>12</v>
      </c>
      <c r="B19" s="115" t="s">
        <v>291</v>
      </c>
      <c r="C19" s="5" t="s">
        <v>292</v>
      </c>
      <c r="D19" s="173">
        <v>50</v>
      </c>
      <c r="E19" s="192">
        <f t="shared" si="1"/>
        <v>600</v>
      </c>
      <c r="F19" s="71"/>
      <c r="G19" s="114">
        <f t="shared" si="0"/>
        <v>0</v>
      </c>
    </row>
    <row r="20" spans="1:7" x14ac:dyDescent="0.25">
      <c r="A20" s="113">
        <v>13</v>
      </c>
      <c r="B20" s="115" t="s">
        <v>293</v>
      </c>
      <c r="C20" s="5" t="s">
        <v>203</v>
      </c>
      <c r="D20" s="173">
        <v>50</v>
      </c>
      <c r="E20" s="192">
        <f t="shared" si="1"/>
        <v>600</v>
      </c>
      <c r="F20" s="71"/>
      <c r="G20" s="114">
        <f t="shared" si="0"/>
        <v>0</v>
      </c>
    </row>
    <row r="21" spans="1:7" x14ac:dyDescent="0.25">
      <c r="A21" s="113">
        <v>14</v>
      </c>
      <c r="B21" s="115" t="s">
        <v>294</v>
      </c>
      <c r="C21" s="5" t="s">
        <v>203</v>
      </c>
      <c r="D21" s="173">
        <v>50</v>
      </c>
      <c r="E21" s="192">
        <f t="shared" si="1"/>
        <v>600</v>
      </c>
      <c r="F21" s="71"/>
      <c r="G21" s="114">
        <f t="shared" si="0"/>
        <v>0</v>
      </c>
    </row>
    <row r="22" spans="1:7" x14ac:dyDescent="0.25">
      <c r="A22" s="113">
        <v>15</v>
      </c>
      <c r="B22" s="115" t="s">
        <v>295</v>
      </c>
      <c r="C22" s="5" t="s">
        <v>296</v>
      </c>
      <c r="D22" s="173">
        <v>30</v>
      </c>
      <c r="E22" s="192">
        <f t="shared" si="1"/>
        <v>360</v>
      </c>
      <c r="F22" s="71"/>
      <c r="G22" s="114">
        <f t="shared" si="0"/>
        <v>0</v>
      </c>
    </row>
    <row r="23" spans="1:7" ht="26.4" x14ac:dyDescent="0.25">
      <c r="A23" s="113">
        <v>16</v>
      </c>
      <c r="B23" s="70" t="s">
        <v>215</v>
      </c>
      <c r="C23" s="5" t="s">
        <v>280</v>
      </c>
      <c r="D23" s="173">
        <v>15</v>
      </c>
      <c r="E23" s="192">
        <f t="shared" si="1"/>
        <v>180</v>
      </c>
      <c r="F23" s="71"/>
      <c r="G23" s="114">
        <f t="shared" si="0"/>
        <v>0</v>
      </c>
    </row>
    <row r="24" spans="1:7" ht="26.4" x14ac:dyDescent="0.25">
      <c r="A24" s="113">
        <v>17</v>
      </c>
      <c r="B24" s="115" t="s">
        <v>297</v>
      </c>
      <c r="C24" s="5" t="s">
        <v>420</v>
      </c>
      <c r="D24" s="173">
        <v>10</v>
      </c>
      <c r="E24" s="192">
        <f t="shared" si="1"/>
        <v>120</v>
      </c>
      <c r="F24" s="71"/>
      <c r="G24" s="114">
        <f t="shared" si="0"/>
        <v>0</v>
      </c>
    </row>
    <row r="25" spans="1:7" ht="26.4" x14ac:dyDescent="0.25">
      <c r="A25" s="113">
        <v>18</v>
      </c>
      <c r="B25" s="115" t="s">
        <v>298</v>
      </c>
      <c r="C25" s="5" t="s">
        <v>420</v>
      </c>
      <c r="D25" s="173">
        <v>65</v>
      </c>
      <c r="E25" s="192">
        <f t="shared" si="1"/>
        <v>780</v>
      </c>
      <c r="F25" s="71"/>
      <c r="G25" s="114">
        <f t="shared" si="0"/>
        <v>0</v>
      </c>
    </row>
    <row r="26" spans="1:7" ht="26.4" x14ac:dyDescent="0.25">
      <c r="A26" s="113">
        <v>19</v>
      </c>
      <c r="B26" s="70" t="s">
        <v>216</v>
      </c>
      <c r="C26" s="5" t="s">
        <v>421</v>
      </c>
      <c r="D26" s="173">
        <v>30</v>
      </c>
      <c r="E26" s="192">
        <f t="shared" si="1"/>
        <v>360</v>
      </c>
      <c r="F26" s="71"/>
      <c r="G26" s="114">
        <f t="shared" si="0"/>
        <v>0</v>
      </c>
    </row>
    <row r="27" spans="1:7" x14ac:dyDescent="0.25">
      <c r="A27" s="113">
        <v>20</v>
      </c>
      <c r="B27" s="116" t="s">
        <v>299</v>
      </c>
      <c r="C27" s="5" t="s">
        <v>239</v>
      </c>
      <c r="D27" s="173">
        <v>30</v>
      </c>
      <c r="E27" s="192">
        <f t="shared" si="1"/>
        <v>360</v>
      </c>
      <c r="F27" s="71"/>
      <c r="G27" s="114">
        <f t="shared" si="0"/>
        <v>0</v>
      </c>
    </row>
    <row r="28" spans="1:7" x14ac:dyDescent="0.25">
      <c r="A28" s="113">
        <v>21</v>
      </c>
      <c r="B28" s="116" t="s">
        <v>300</v>
      </c>
      <c r="C28" s="5" t="s">
        <v>239</v>
      </c>
      <c r="D28" s="173">
        <v>30</v>
      </c>
      <c r="E28" s="192">
        <f t="shared" si="1"/>
        <v>360</v>
      </c>
      <c r="F28" s="71"/>
      <c r="G28" s="114">
        <f t="shared" si="0"/>
        <v>0</v>
      </c>
    </row>
    <row r="29" spans="1:7" x14ac:dyDescent="0.25">
      <c r="A29" s="113">
        <v>22</v>
      </c>
      <c r="B29" s="116" t="s">
        <v>301</v>
      </c>
      <c r="C29" s="5" t="s">
        <v>239</v>
      </c>
      <c r="D29" s="173">
        <v>30</v>
      </c>
      <c r="E29" s="192">
        <f t="shared" si="1"/>
        <v>360</v>
      </c>
      <c r="F29" s="71"/>
      <c r="G29" s="114">
        <f t="shared" si="0"/>
        <v>0</v>
      </c>
    </row>
    <row r="30" spans="1:7" ht="39.6" x14ac:dyDescent="0.25">
      <c r="A30" s="113">
        <v>23</v>
      </c>
      <c r="B30" s="70" t="s">
        <v>302</v>
      </c>
      <c r="C30" s="5" t="s">
        <v>422</v>
      </c>
      <c r="D30" s="173">
        <v>200</v>
      </c>
      <c r="E30" s="192">
        <f t="shared" si="1"/>
        <v>2400</v>
      </c>
      <c r="F30" s="71"/>
      <c r="G30" s="114">
        <f t="shared" si="0"/>
        <v>0</v>
      </c>
    </row>
    <row r="31" spans="1:7" ht="26.4" x14ac:dyDescent="0.25">
      <c r="A31" s="113">
        <v>24</v>
      </c>
      <c r="B31" s="70" t="s">
        <v>303</v>
      </c>
      <c r="C31" s="5" t="s">
        <v>423</v>
      </c>
      <c r="D31" s="173">
        <v>30</v>
      </c>
      <c r="E31" s="192">
        <f t="shared" si="1"/>
        <v>360</v>
      </c>
      <c r="F31" s="71"/>
      <c r="G31" s="114">
        <f t="shared" si="0"/>
        <v>0</v>
      </c>
    </row>
    <row r="32" spans="1:7" ht="26.4" x14ac:dyDescent="0.25">
      <c r="A32" s="113">
        <v>25</v>
      </c>
      <c r="B32" s="70" t="s">
        <v>304</v>
      </c>
      <c r="C32" s="5" t="s">
        <v>424</v>
      </c>
      <c r="D32" s="173">
        <v>320</v>
      </c>
      <c r="E32" s="192">
        <f t="shared" si="1"/>
        <v>3840</v>
      </c>
      <c r="F32" s="71"/>
      <c r="G32" s="114">
        <f t="shared" si="0"/>
        <v>0</v>
      </c>
    </row>
    <row r="33" spans="1:7" ht="30" customHeight="1" x14ac:dyDescent="0.25">
      <c r="A33" s="113">
        <v>26</v>
      </c>
      <c r="B33" s="70" t="s">
        <v>305</v>
      </c>
      <c r="C33" s="5" t="s">
        <v>203</v>
      </c>
      <c r="D33" s="173">
        <v>100</v>
      </c>
      <c r="E33" s="192">
        <f t="shared" si="1"/>
        <v>1200</v>
      </c>
      <c r="F33" s="71"/>
      <c r="G33" s="114">
        <f t="shared" si="0"/>
        <v>0</v>
      </c>
    </row>
    <row r="34" spans="1:7" x14ac:dyDescent="0.25">
      <c r="A34" s="113">
        <v>27</v>
      </c>
      <c r="B34" s="115" t="s">
        <v>306</v>
      </c>
      <c r="C34" s="5" t="s">
        <v>203</v>
      </c>
      <c r="D34" s="173">
        <v>5</v>
      </c>
      <c r="E34" s="192">
        <f t="shared" si="1"/>
        <v>60</v>
      </c>
      <c r="F34" s="71"/>
      <c r="G34" s="114">
        <f t="shared" si="0"/>
        <v>0</v>
      </c>
    </row>
    <row r="35" spans="1:7" ht="26.4" x14ac:dyDescent="0.25">
      <c r="A35" s="113">
        <v>28</v>
      </c>
      <c r="B35" s="70" t="s">
        <v>307</v>
      </c>
      <c r="C35" s="5" t="s">
        <v>217</v>
      </c>
      <c r="D35" s="173">
        <v>25</v>
      </c>
      <c r="E35" s="192">
        <f t="shared" si="1"/>
        <v>300</v>
      </c>
      <c r="F35" s="71"/>
      <c r="G35" s="114">
        <f t="shared" si="0"/>
        <v>0</v>
      </c>
    </row>
    <row r="36" spans="1:7" x14ac:dyDescent="0.25">
      <c r="A36" s="113">
        <v>29</v>
      </c>
      <c r="B36" s="70" t="s">
        <v>308</v>
      </c>
      <c r="C36" s="5" t="s">
        <v>223</v>
      </c>
      <c r="D36" s="173">
        <v>30</v>
      </c>
      <c r="E36" s="192">
        <f t="shared" si="1"/>
        <v>360</v>
      </c>
      <c r="F36" s="71"/>
      <c r="G36" s="114">
        <f t="shared" si="0"/>
        <v>0</v>
      </c>
    </row>
    <row r="37" spans="1:7" x14ac:dyDescent="0.25">
      <c r="A37" s="113">
        <v>30</v>
      </c>
      <c r="B37" s="70" t="s">
        <v>309</v>
      </c>
      <c r="C37" s="5" t="s">
        <v>310</v>
      </c>
      <c r="D37" s="173">
        <v>35</v>
      </c>
      <c r="E37" s="192">
        <f t="shared" si="1"/>
        <v>420</v>
      </c>
      <c r="F37" s="71"/>
      <c r="G37" s="114">
        <f t="shared" si="0"/>
        <v>0</v>
      </c>
    </row>
    <row r="38" spans="1:7" ht="52.5" customHeight="1" x14ac:dyDescent="0.25">
      <c r="A38" s="113">
        <v>31</v>
      </c>
      <c r="B38" s="70" t="s">
        <v>311</v>
      </c>
      <c r="C38" s="5" t="s">
        <v>425</v>
      </c>
      <c r="D38" s="173">
        <v>50</v>
      </c>
      <c r="E38" s="192">
        <f t="shared" si="1"/>
        <v>600</v>
      </c>
      <c r="F38" s="71"/>
      <c r="G38" s="114">
        <f t="shared" si="0"/>
        <v>0</v>
      </c>
    </row>
    <row r="39" spans="1:7" ht="26.4" x14ac:dyDescent="0.25">
      <c r="A39" s="113">
        <v>32</v>
      </c>
      <c r="B39" s="70" t="s">
        <v>312</v>
      </c>
      <c r="C39" s="5" t="s">
        <v>426</v>
      </c>
      <c r="D39" s="173">
        <v>60</v>
      </c>
      <c r="E39" s="192">
        <f t="shared" si="1"/>
        <v>720</v>
      </c>
      <c r="F39" s="71"/>
      <c r="G39" s="114">
        <f t="shared" si="0"/>
        <v>0</v>
      </c>
    </row>
    <row r="40" spans="1:7" x14ac:dyDescent="0.25">
      <c r="A40" s="113">
        <v>33</v>
      </c>
      <c r="B40" s="117" t="s">
        <v>313</v>
      </c>
      <c r="C40" s="5" t="s">
        <v>314</v>
      </c>
      <c r="D40" s="173">
        <v>15</v>
      </c>
      <c r="E40" s="192">
        <f t="shared" si="1"/>
        <v>180</v>
      </c>
      <c r="F40" s="71"/>
      <c r="G40" s="114">
        <f t="shared" si="0"/>
        <v>0</v>
      </c>
    </row>
    <row r="41" spans="1:7" x14ac:dyDescent="0.25">
      <c r="A41" s="113">
        <v>34</v>
      </c>
      <c r="B41" s="117" t="s">
        <v>315</v>
      </c>
      <c r="C41" s="5" t="s">
        <v>314</v>
      </c>
      <c r="D41" s="173">
        <v>15</v>
      </c>
      <c r="E41" s="192">
        <f t="shared" si="1"/>
        <v>180</v>
      </c>
      <c r="F41" s="71"/>
      <c r="G41" s="114">
        <f t="shared" si="0"/>
        <v>0</v>
      </c>
    </row>
    <row r="42" spans="1:7" x14ac:dyDescent="0.25">
      <c r="A42" s="113">
        <v>35</v>
      </c>
      <c r="B42" s="117" t="s">
        <v>316</v>
      </c>
      <c r="C42" s="5" t="s">
        <v>314</v>
      </c>
      <c r="D42" s="173">
        <v>10</v>
      </c>
      <c r="E42" s="192">
        <f t="shared" si="1"/>
        <v>120</v>
      </c>
      <c r="F42" s="71"/>
      <c r="G42" s="114">
        <f t="shared" si="0"/>
        <v>0</v>
      </c>
    </row>
    <row r="43" spans="1:7" x14ac:dyDescent="0.25">
      <c r="A43" s="113">
        <v>36</v>
      </c>
      <c r="B43" s="117" t="s">
        <v>317</v>
      </c>
      <c r="C43" s="5" t="s">
        <v>314</v>
      </c>
      <c r="D43" s="173">
        <v>10</v>
      </c>
      <c r="E43" s="192">
        <f t="shared" si="1"/>
        <v>120</v>
      </c>
      <c r="F43" s="71"/>
      <c r="G43" s="114">
        <f t="shared" si="0"/>
        <v>0</v>
      </c>
    </row>
    <row r="44" spans="1:7" ht="26.4" x14ac:dyDescent="0.25">
      <c r="A44" s="113">
        <v>37</v>
      </c>
      <c r="B44" s="117" t="s">
        <v>318</v>
      </c>
      <c r="C44" s="5" t="s">
        <v>314</v>
      </c>
      <c r="D44" s="173">
        <v>15</v>
      </c>
      <c r="E44" s="192">
        <f t="shared" si="1"/>
        <v>180</v>
      </c>
      <c r="F44" s="71"/>
      <c r="G44" s="114">
        <f t="shared" si="0"/>
        <v>0</v>
      </c>
    </row>
    <row r="45" spans="1:7" ht="26.4" x14ac:dyDescent="0.25">
      <c r="A45" s="113">
        <v>38</v>
      </c>
      <c r="B45" s="117" t="s">
        <v>319</v>
      </c>
      <c r="C45" s="5" t="s">
        <v>314</v>
      </c>
      <c r="D45" s="173">
        <v>15</v>
      </c>
      <c r="E45" s="192">
        <f t="shared" si="1"/>
        <v>180</v>
      </c>
      <c r="F45" s="71"/>
      <c r="G45" s="114">
        <f t="shared" si="0"/>
        <v>0</v>
      </c>
    </row>
    <row r="46" spans="1:7" ht="26.4" x14ac:dyDescent="0.25">
      <c r="A46" s="113">
        <v>39</v>
      </c>
      <c r="B46" s="117" t="s">
        <v>320</v>
      </c>
      <c r="C46" s="5" t="s">
        <v>314</v>
      </c>
      <c r="D46" s="173">
        <v>10</v>
      </c>
      <c r="E46" s="192">
        <f t="shared" si="1"/>
        <v>120</v>
      </c>
      <c r="F46" s="71"/>
      <c r="G46" s="114">
        <f t="shared" si="0"/>
        <v>0</v>
      </c>
    </row>
    <row r="47" spans="1:7" ht="26.4" x14ac:dyDescent="0.25">
      <c r="A47" s="113">
        <v>40</v>
      </c>
      <c r="B47" s="117" t="s">
        <v>321</v>
      </c>
      <c r="C47" s="5" t="s">
        <v>314</v>
      </c>
      <c r="D47" s="173">
        <v>10</v>
      </c>
      <c r="E47" s="192">
        <f t="shared" si="1"/>
        <v>120</v>
      </c>
      <c r="F47" s="71"/>
      <c r="G47" s="114">
        <f t="shared" si="0"/>
        <v>0</v>
      </c>
    </row>
    <row r="48" spans="1:7" ht="26.4" x14ac:dyDescent="0.25">
      <c r="A48" s="113">
        <v>41</v>
      </c>
      <c r="B48" s="117" t="s">
        <v>322</v>
      </c>
      <c r="C48" s="5" t="s">
        <v>323</v>
      </c>
      <c r="D48" s="173">
        <v>100</v>
      </c>
      <c r="E48" s="192">
        <f t="shared" si="1"/>
        <v>1200</v>
      </c>
      <c r="F48" s="71"/>
      <c r="G48" s="114">
        <f t="shared" si="0"/>
        <v>0</v>
      </c>
    </row>
    <row r="49" spans="1:8" x14ac:dyDescent="0.25">
      <c r="A49" s="113">
        <v>42</v>
      </c>
      <c r="B49" s="117" t="s">
        <v>324</v>
      </c>
      <c r="C49" s="5" t="s">
        <v>203</v>
      </c>
      <c r="D49" s="173">
        <v>100</v>
      </c>
      <c r="E49" s="192">
        <f t="shared" si="1"/>
        <v>1200</v>
      </c>
      <c r="F49" s="71"/>
      <c r="G49" s="114">
        <f t="shared" si="0"/>
        <v>0</v>
      </c>
    </row>
    <row r="50" spans="1:8" x14ac:dyDescent="0.25">
      <c r="A50" s="113">
        <v>43</v>
      </c>
      <c r="B50" s="117" t="s">
        <v>325</v>
      </c>
      <c r="C50" s="5" t="s">
        <v>296</v>
      </c>
      <c r="D50" s="173">
        <v>5</v>
      </c>
      <c r="E50" s="192">
        <f t="shared" si="1"/>
        <v>60</v>
      </c>
      <c r="F50" s="71"/>
      <c r="G50" s="114">
        <f t="shared" si="0"/>
        <v>0</v>
      </c>
    </row>
    <row r="51" spans="1:8" ht="14.7" customHeight="1" x14ac:dyDescent="0.25">
      <c r="B51" s="466" t="s">
        <v>218</v>
      </c>
      <c r="C51" s="466"/>
      <c r="D51" s="466"/>
      <c r="E51" s="466"/>
      <c r="F51" s="466"/>
      <c r="G51" s="118">
        <f>SUM(G8:G50)</f>
        <v>0</v>
      </c>
    </row>
    <row r="52" spans="1:8" ht="14.7" customHeight="1" x14ac:dyDescent="0.25">
      <c r="B52" s="466" t="s">
        <v>219</v>
      </c>
      <c r="C52" s="466"/>
      <c r="D52" s="466"/>
      <c r="E52" s="466"/>
      <c r="F52" s="466"/>
      <c r="G52" s="118">
        <f>G51/12</f>
        <v>0</v>
      </c>
    </row>
    <row r="53" spans="1:8" s="74" customFormat="1" x14ac:dyDescent="0.25">
      <c r="B53" s="72"/>
      <c r="C53" s="73"/>
      <c r="D53" s="73"/>
      <c r="E53" s="73"/>
      <c r="F53" s="119"/>
    </row>
    <row r="55" spans="1:8" ht="27.6" customHeight="1" x14ac:dyDescent="0.25">
      <c r="B55" s="175" t="s">
        <v>220</v>
      </c>
      <c r="C55" s="67" t="s">
        <v>203</v>
      </c>
      <c r="D55" s="67" t="s">
        <v>221</v>
      </c>
      <c r="E55" s="67" t="s">
        <v>222</v>
      </c>
      <c r="F55" s="67" t="s">
        <v>205</v>
      </c>
      <c r="G55" s="112" t="s">
        <v>206</v>
      </c>
      <c r="H55" s="112" t="s">
        <v>207</v>
      </c>
    </row>
    <row r="56" spans="1:8" x14ac:dyDescent="0.25">
      <c r="A56">
        <v>1</v>
      </c>
      <c r="B56" s="75" t="s">
        <v>326</v>
      </c>
      <c r="C56" s="5" t="s">
        <v>327</v>
      </c>
      <c r="D56" s="5">
        <v>5</v>
      </c>
      <c r="E56" s="173">
        <v>24</v>
      </c>
      <c r="F56" s="76">
        <f>12/E56*D56</f>
        <v>2.5</v>
      </c>
      <c r="G56" s="121"/>
      <c r="H56" s="77">
        <f t="shared" ref="H56:H89" si="2">F56*G56</f>
        <v>0</v>
      </c>
    </row>
    <row r="57" spans="1:8" x14ac:dyDescent="0.25">
      <c r="B57" s="75" t="s">
        <v>427</v>
      </c>
      <c r="C57" s="5" t="s">
        <v>328</v>
      </c>
      <c r="D57" s="5">
        <v>10</v>
      </c>
      <c r="E57" s="193">
        <v>36</v>
      </c>
      <c r="F57" s="76">
        <f t="shared" ref="F57:F59" si="3">12/E57*D57</f>
        <v>3.333333333333333</v>
      </c>
      <c r="G57" s="121"/>
      <c r="H57" s="77">
        <f t="shared" si="2"/>
        <v>0</v>
      </c>
    </row>
    <row r="58" spans="1:8" x14ac:dyDescent="0.25">
      <c r="B58" s="75" t="s">
        <v>428</v>
      </c>
      <c r="C58" s="5" t="s">
        <v>328</v>
      </c>
      <c r="D58" s="5">
        <v>2</v>
      </c>
      <c r="E58" s="193">
        <v>36</v>
      </c>
      <c r="F58" s="76">
        <f t="shared" si="3"/>
        <v>0.66666666666666663</v>
      </c>
      <c r="G58" s="121"/>
      <c r="H58" s="77">
        <f t="shared" si="2"/>
        <v>0</v>
      </c>
    </row>
    <row r="59" spans="1:8" x14ac:dyDescent="0.25">
      <c r="B59" s="75" t="s">
        <v>429</v>
      </c>
      <c r="C59" s="5" t="s">
        <v>328</v>
      </c>
      <c r="D59" s="5">
        <v>5</v>
      </c>
      <c r="E59" s="193">
        <v>36</v>
      </c>
      <c r="F59" s="76">
        <f t="shared" si="3"/>
        <v>1.6666666666666665</v>
      </c>
      <c r="G59" s="121"/>
      <c r="H59" s="77">
        <f t="shared" si="2"/>
        <v>0</v>
      </c>
    </row>
    <row r="60" spans="1:8" x14ac:dyDescent="0.25">
      <c r="A60">
        <v>5</v>
      </c>
      <c r="B60" s="75" t="s">
        <v>329</v>
      </c>
      <c r="C60" s="5" t="s">
        <v>327</v>
      </c>
      <c r="D60" s="5">
        <v>5</v>
      </c>
      <c r="E60" s="173">
        <v>12</v>
      </c>
      <c r="F60" s="76">
        <f t="shared" ref="F60:F89" si="4">12/E60*D60</f>
        <v>5</v>
      </c>
      <c r="G60" s="121"/>
      <c r="H60" s="77">
        <f t="shared" si="2"/>
        <v>0</v>
      </c>
    </row>
    <row r="61" spans="1:8" x14ac:dyDescent="0.25">
      <c r="A61">
        <v>6</v>
      </c>
      <c r="B61" s="75" t="s">
        <v>330</v>
      </c>
      <c r="C61" s="5" t="s">
        <v>328</v>
      </c>
      <c r="D61" s="5">
        <v>5</v>
      </c>
      <c r="E61" s="173">
        <v>12</v>
      </c>
      <c r="F61" s="76">
        <f t="shared" si="4"/>
        <v>5</v>
      </c>
      <c r="G61" s="121"/>
      <c r="H61" s="77">
        <f t="shared" si="2"/>
        <v>0</v>
      </c>
    </row>
    <row r="62" spans="1:8" x14ac:dyDescent="0.25">
      <c r="A62">
        <v>7</v>
      </c>
      <c r="B62" s="75" t="s">
        <v>331</v>
      </c>
      <c r="C62" s="5" t="s">
        <v>328</v>
      </c>
      <c r="D62" s="5">
        <v>5</v>
      </c>
      <c r="E62" s="173">
        <v>12</v>
      </c>
      <c r="F62" s="76">
        <f t="shared" si="4"/>
        <v>5</v>
      </c>
      <c r="G62" s="121"/>
      <c r="H62" s="77">
        <f t="shared" si="2"/>
        <v>0</v>
      </c>
    </row>
    <row r="63" spans="1:8" x14ac:dyDescent="0.25">
      <c r="A63">
        <v>8</v>
      </c>
      <c r="B63" s="75" t="s">
        <v>332</v>
      </c>
      <c r="C63" s="5" t="s">
        <v>328</v>
      </c>
      <c r="D63" s="5">
        <v>3</v>
      </c>
      <c r="E63" s="173">
        <v>24</v>
      </c>
      <c r="F63" s="76">
        <f t="shared" si="4"/>
        <v>1.5</v>
      </c>
      <c r="G63" s="121"/>
      <c r="H63" s="77">
        <f t="shared" si="2"/>
        <v>0</v>
      </c>
    </row>
    <row r="64" spans="1:8" x14ac:dyDescent="0.25">
      <c r="A64">
        <v>9</v>
      </c>
      <c r="B64" s="75" t="s">
        <v>333</v>
      </c>
      <c r="C64" s="5" t="s">
        <v>328</v>
      </c>
      <c r="D64" s="5">
        <v>3</v>
      </c>
      <c r="E64" s="173">
        <v>24</v>
      </c>
      <c r="F64" s="76">
        <f t="shared" si="4"/>
        <v>1.5</v>
      </c>
      <c r="G64" s="121"/>
      <c r="H64" s="77">
        <f t="shared" si="2"/>
        <v>0</v>
      </c>
    </row>
    <row r="65" spans="1:8" x14ac:dyDescent="0.25">
      <c r="A65">
        <v>10</v>
      </c>
      <c r="B65" s="75" t="s">
        <v>334</v>
      </c>
      <c r="C65" s="5" t="s">
        <v>328</v>
      </c>
      <c r="D65" s="5">
        <v>3</v>
      </c>
      <c r="E65" s="173">
        <v>24</v>
      </c>
      <c r="F65" s="76">
        <f t="shared" si="4"/>
        <v>1.5</v>
      </c>
      <c r="G65" s="121"/>
      <c r="H65" s="77">
        <f t="shared" si="2"/>
        <v>0</v>
      </c>
    </row>
    <row r="66" spans="1:8" x14ac:dyDescent="0.25">
      <c r="A66">
        <v>11</v>
      </c>
      <c r="B66" s="75" t="s">
        <v>335</v>
      </c>
      <c r="C66" s="5" t="s">
        <v>336</v>
      </c>
      <c r="D66" s="5">
        <v>2</v>
      </c>
      <c r="E66" s="173">
        <v>12</v>
      </c>
      <c r="F66" s="76">
        <f t="shared" si="4"/>
        <v>2</v>
      </c>
      <c r="G66" s="121"/>
      <c r="H66" s="77">
        <f t="shared" si="2"/>
        <v>0</v>
      </c>
    </row>
    <row r="67" spans="1:8" x14ac:dyDescent="0.25">
      <c r="A67">
        <v>12</v>
      </c>
      <c r="B67" s="75" t="s">
        <v>337</v>
      </c>
      <c r="C67" s="5" t="s">
        <v>328</v>
      </c>
      <c r="D67" s="5">
        <v>3</v>
      </c>
      <c r="E67" s="173">
        <v>24</v>
      </c>
      <c r="F67" s="76">
        <f t="shared" si="4"/>
        <v>1.5</v>
      </c>
      <c r="G67" s="121"/>
      <c r="H67" s="77">
        <f t="shared" si="2"/>
        <v>0</v>
      </c>
    </row>
    <row r="68" spans="1:8" x14ac:dyDescent="0.25">
      <c r="A68">
        <v>13</v>
      </c>
      <c r="B68" s="75" t="s">
        <v>338</v>
      </c>
      <c r="C68" s="5" t="s">
        <v>328</v>
      </c>
      <c r="D68" s="5">
        <v>4</v>
      </c>
      <c r="E68" s="173">
        <v>36</v>
      </c>
      <c r="F68" s="76">
        <f t="shared" si="4"/>
        <v>1.3333333333333333</v>
      </c>
      <c r="G68" s="121"/>
      <c r="H68" s="77">
        <f t="shared" si="2"/>
        <v>0</v>
      </c>
    </row>
    <row r="69" spans="1:8" x14ac:dyDescent="0.25">
      <c r="A69">
        <v>14</v>
      </c>
      <c r="B69" s="75" t="s">
        <v>339</v>
      </c>
      <c r="C69" s="5" t="s">
        <v>328</v>
      </c>
      <c r="D69" s="5">
        <v>4</v>
      </c>
      <c r="E69" s="173">
        <v>36</v>
      </c>
      <c r="F69" s="76">
        <f t="shared" si="4"/>
        <v>1.3333333333333333</v>
      </c>
      <c r="G69" s="121"/>
      <c r="H69" s="77">
        <f t="shared" si="2"/>
        <v>0</v>
      </c>
    </row>
    <row r="70" spans="1:8" x14ac:dyDescent="0.25">
      <c r="A70">
        <v>15</v>
      </c>
      <c r="B70" s="75" t="s">
        <v>340</v>
      </c>
      <c r="C70" s="5" t="s">
        <v>328</v>
      </c>
      <c r="D70" s="5">
        <v>5</v>
      </c>
      <c r="E70" s="173">
        <v>24</v>
      </c>
      <c r="F70" s="76">
        <f t="shared" si="4"/>
        <v>2.5</v>
      </c>
      <c r="G70" s="121"/>
      <c r="H70" s="77">
        <f t="shared" si="2"/>
        <v>0</v>
      </c>
    </row>
    <row r="71" spans="1:8" x14ac:dyDescent="0.25">
      <c r="A71">
        <v>16</v>
      </c>
      <c r="B71" s="75" t="s">
        <v>341</v>
      </c>
      <c r="C71" s="5" t="s">
        <v>328</v>
      </c>
      <c r="D71" s="5">
        <v>5</v>
      </c>
      <c r="E71" s="173">
        <v>24</v>
      </c>
      <c r="F71" s="76">
        <f t="shared" si="4"/>
        <v>2.5</v>
      </c>
      <c r="G71" s="121"/>
      <c r="H71" s="77">
        <f t="shared" si="2"/>
        <v>0</v>
      </c>
    </row>
    <row r="72" spans="1:8" x14ac:dyDescent="0.25">
      <c r="A72">
        <v>17</v>
      </c>
      <c r="B72" s="75" t="s">
        <v>342</v>
      </c>
      <c r="C72" s="5" t="s">
        <v>328</v>
      </c>
      <c r="D72" s="5">
        <v>24</v>
      </c>
      <c r="E72" s="173">
        <v>12</v>
      </c>
      <c r="F72" s="76">
        <f t="shared" si="4"/>
        <v>24</v>
      </c>
      <c r="G72" s="121"/>
      <c r="H72" s="77">
        <f t="shared" si="2"/>
        <v>0</v>
      </c>
    </row>
    <row r="73" spans="1:8" x14ac:dyDescent="0.25">
      <c r="A73">
        <v>18</v>
      </c>
      <c r="B73" s="75" t="s">
        <v>343</v>
      </c>
      <c r="C73" s="5" t="s">
        <v>336</v>
      </c>
      <c r="D73" s="5">
        <v>5</v>
      </c>
      <c r="E73" s="173">
        <v>12</v>
      </c>
      <c r="F73" s="76">
        <f t="shared" si="4"/>
        <v>5</v>
      </c>
      <c r="G73" s="121"/>
      <c r="H73" s="77">
        <f t="shared" si="2"/>
        <v>0</v>
      </c>
    </row>
    <row r="74" spans="1:8" x14ac:dyDescent="0.25">
      <c r="A74">
        <v>19</v>
      </c>
      <c r="B74" s="75" t="s">
        <v>344</v>
      </c>
      <c r="C74" s="5" t="s">
        <v>336</v>
      </c>
      <c r="D74" s="5">
        <v>60</v>
      </c>
      <c r="E74" s="173">
        <v>12</v>
      </c>
      <c r="F74" s="76">
        <f t="shared" si="4"/>
        <v>60</v>
      </c>
      <c r="G74" s="121"/>
      <c r="H74" s="77">
        <f t="shared" si="2"/>
        <v>0</v>
      </c>
    </row>
    <row r="75" spans="1:8" x14ac:dyDescent="0.25">
      <c r="A75">
        <v>20</v>
      </c>
      <c r="B75" s="75" t="s">
        <v>345</v>
      </c>
      <c r="C75" s="5" t="s">
        <v>328</v>
      </c>
      <c r="D75" s="5">
        <v>5</v>
      </c>
      <c r="E75" s="173">
        <v>24</v>
      </c>
      <c r="F75" s="76">
        <f t="shared" si="4"/>
        <v>2.5</v>
      </c>
      <c r="G75" s="121"/>
      <c r="H75" s="77">
        <f t="shared" si="2"/>
        <v>0</v>
      </c>
    </row>
    <row r="76" spans="1:8" x14ac:dyDescent="0.25">
      <c r="A76">
        <v>21</v>
      </c>
      <c r="B76" s="75" t="s">
        <v>346</v>
      </c>
      <c r="C76" s="5" t="s">
        <v>328</v>
      </c>
      <c r="D76" s="5">
        <v>2</v>
      </c>
      <c r="E76" s="173">
        <v>24</v>
      </c>
      <c r="F76" s="76">
        <f t="shared" si="4"/>
        <v>1</v>
      </c>
      <c r="G76" s="121"/>
      <c r="H76" s="77">
        <f t="shared" si="2"/>
        <v>0</v>
      </c>
    </row>
    <row r="77" spans="1:8" x14ac:dyDescent="0.25">
      <c r="A77">
        <v>22</v>
      </c>
      <c r="B77" s="75" t="s">
        <v>347</v>
      </c>
      <c r="C77" s="5" t="s">
        <v>328</v>
      </c>
      <c r="D77" s="5">
        <v>40</v>
      </c>
      <c r="E77" s="173">
        <v>12</v>
      </c>
      <c r="F77" s="76">
        <f t="shared" si="4"/>
        <v>40</v>
      </c>
      <c r="G77" s="121"/>
      <c r="H77" s="77">
        <f t="shared" si="2"/>
        <v>0</v>
      </c>
    </row>
    <row r="78" spans="1:8" x14ac:dyDescent="0.25">
      <c r="A78">
        <v>23</v>
      </c>
      <c r="B78" s="75" t="s">
        <v>225</v>
      </c>
      <c r="C78" s="5" t="s">
        <v>328</v>
      </c>
      <c r="D78" s="5">
        <v>10</v>
      </c>
      <c r="E78" s="173">
        <v>12</v>
      </c>
      <c r="F78" s="76">
        <f t="shared" si="4"/>
        <v>10</v>
      </c>
      <c r="G78" s="121"/>
      <c r="H78" s="77">
        <f t="shared" si="2"/>
        <v>0</v>
      </c>
    </row>
    <row r="79" spans="1:8" x14ac:dyDescent="0.25">
      <c r="A79">
        <v>24</v>
      </c>
      <c r="B79" s="75" t="s">
        <v>224</v>
      </c>
      <c r="C79" s="5" t="s">
        <v>328</v>
      </c>
      <c r="D79" s="5">
        <v>10</v>
      </c>
      <c r="E79" s="173">
        <v>12</v>
      </c>
      <c r="F79" s="76">
        <f t="shared" si="4"/>
        <v>10</v>
      </c>
      <c r="G79" s="121"/>
      <c r="H79" s="77">
        <f t="shared" si="2"/>
        <v>0</v>
      </c>
    </row>
    <row r="80" spans="1:8" x14ac:dyDescent="0.25">
      <c r="A80">
        <v>25</v>
      </c>
      <c r="B80" s="75" t="s">
        <v>227</v>
      </c>
      <c r="C80" s="5" t="s">
        <v>328</v>
      </c>
      <c r="D80" s="5">
        <v>40</v>
      </c>
      <c r="E80" s="173">
        <v>12</v>
      </c>
      <c r="F80" s="76">
        <f t="shared" si="4"/>
        <v>40</v>
      </c>
      <c r="G80" s="121"/>
      <c r="H80" s="77">
        <f t="shared" si="2"/>
        <v>0</v>
      </c>
    </row>
    <row r="81" spans="1:10" x14ac:dyDescent="0.25">
      <c r="A81">
        <v>26</v>
      </c>
      <c r="B81" s="75" t="s">
        <v>228</v>
      </c>
      <c r="C81" s="5" t="s">
        <v>328</v>
      </c>
      <c r="D81" s="5">
        <v>10</v>
      </c>
      <c r="E81" s="173">
        <v>12</v>
      </c>
      <c r="F81" s="76">
        <f t="shared" si="4"/>
        <v>10</v>
      </c>
      <c r="G81" s="121"/>
      <c r="H81" s="77">
        <f t="shared" si="2"/>
        <v>0</v>
      </c>
    </row>
    <row r="82" spans="1:10" x14ac:dyDescent="0.25">
      <c r="A82">
        <v>27</v>
      </c>
      <c r="B82" s="75" t="s">
        <v>348</v>
      </c>
      <c r="C82" s="5" t="s">
        <v>328</v>
      </c>
      <c r="D82" s="5">
        <v>60</v>
      </c>
      <c r="E82" s="173">
        <v>12</v>
      </c>
      <c r="F82" s="76">
        <f t="shared" si="4"/>
        <v>60</v>
      </c>
      <c r="G82" s="121"/>
      <c r="H82" s="77">
        <f t="shared" si="2"/>
        <v>0</v>
      </c>
    </row>
    <row r="83" spans="1:10" x14ac:dyDescent="0.25">
      <c r="A83">
        <v>28</v>
      </c>
      <c r="B83" s="75" t="s">
        <v>349</v>
      </c>
      <c r="C83" s="5" t="s">
        <v>328</v>
      </c>
      <c r="D83" s="5">
        <v>20</v>
      </c>
      <c r="E83" s="173">
        <v>12</v>
      </c>
      <c r="F83" s="76">
        <f t="shared" si="4"/>
        <v>20</v>
      </c>
      <c r="G83" s="121"/>
      <c r="H83" s="77">
        <f t="shared" si="2"/>
        <v>0</v>
      </c>
    </row>
    <row r="84" spans="1:10" x14ac:dyDescent="0.25">
      <c r="A84">
        <v>29</v>
      </c>
      <c r="B84" s="75" t="s">
        <v>350</v>
      </c>
      <c r="C84" s="5" t="s">
        <v>328</v>
      </c>
      <c r="D84" s="5">
        <v>10</v>
      </c>
      <c r="E84" s="173">
        <v>12</v>
      </c>
      <c r="F84" s="76">
        <f t="shared" si="4"/>
        <v>10</v>
      </c>
      <c r="G84" s="121"/>
      <c r="H84" s="77">
        <f t="shared" si="2"/>
        <v>0</v>
      </c>
    </row>
    <row r="85" spans="1:10" x14ac:dyDescent="0.25">
      <c r="A85">
        <v>30</v>
      </c>
      <c r="B85" s="75" t="s">
        <v>351</v>
      </c>
      <c r="C85" s="5" t="s">
        <v>328</v>
      </c>
      <c r="D85" s="5">
        <v>60</v>
      </c>
      <c r="E85" s="173">
        <v>12</v>
      </c>
      <c r="F85" s="76">
        <f t="shared" si="4"/>
        <v>60</v>
      </c>
      <c r="G85" s="121"/>
      <c r="H85" s="77">
        <f t="shared" si="2"/>
        <v>0</v>
      </c>
    </row>
    <row r="86" spans="1:10" x14ac:dyDescent="0.25">
      <c r="A86">
        <v>31</v>
      </c>
      <c r="B86" s="75" t="s">
        <v>226</v>
      </c>
      <c r="C86" s="5" t="s">
        <v>328</v>
      </c>
      <c r="D86" s="5">
        <v>10</v>
      </c>
      <c r="E86" s="173">
        <v>12</v>
      </c>
      <c r="F86" s="76">
        <f t="shared" si="4"/>
        <v>10</v>
      </c>
      <c r="G86" s="121"/>
      <c r="H86" s="77">
        <f t="shared" si="2"/>
        <v>0</v>
      </c>
    </row>
    <row r="87" spans="1:10" x14ac:dyDescent="0.25">
      <c r="A87">
        <v>32</v>
      </c>
      <c r="B87" s="75" t="s">
        <v>352</v>
      </c>
      <c r="C87" s="5" t="s">
        <v>328</v>
      </c>
      <c r="D87" s="5">
        <v>15</v>
      </c>
      <c r="E87" s="173">
        <v>12</v>
      </c>
      <c r="F87" s="76">
        <f t="shared" si="4"/>
        <v>15</v>
      </c>
      <c r="G87" s="121"/>
      <c r="H87" s="77">
        <f t="shared" si="2"/>
        <v>0</v>
      </c>
    </row>
    <row r="88" spans="1:10" x14ac:dyDescent="0.25">
      <c r="A88" s="176">
        <v>33</v>
      </c>
      <c r="B88" s="177" t="s">
        <v>398</v>
      </c>
      <c r="C88" s="178" t="s">
        <v>328</v>
      </c>
      <c r="D88" s="178">
        <v>60</v>
      </c>
      <c r="E88" s="179">
        <v>12</v>
      </c>
      <c r="F88" s="180">
        <v>60</v>
      </c>
      <c r="G88" s="181"/>
      <c r="H88" s="77">
        <f t="shared" si="2"/>
        <v>0</v>
      </c>
    </row>
    <row r="89" spans="1:10" x14ac:dyDescent="0.25">
      <c r="A89">
        <v>34</v>
      </c>
      <c r="B89" s="75" t="s">
        <v>353</v>
      </c>
      <c r="C89" s="5" t="s">
        <v>328</v>
      </c>
      <c r="D89" s="5">
        <v>30</v>
      </c>
      <c r="E89" s="173">
        <v>12</v>
      </c>
      <c r="F89" s="76">
        <f t="shared" si="4"/>
        <v>30</v>
      </c>
      <c r="G89" s="121"/>
      <c r="H89" s="77">
        <f t="shared" si="2"/>
        <v>0</v>
      </c>
    </row>
    <row r="90" spans="1:10" ht="14.7" customHeight="1" x14ac:dyDescent="0.25">
      <c r="B90" s="453" t="s">
        <v>229</v>
      </c>
      <c r="C90" s="453"/>
      <c r="D90" s="453"/>
      <c r="E90" s="453"/>
      <c r="F90" s="453"/>
      <c r="G90" s="453"/>
      <c r="H90" s="78">
        <f>SUM(H56:H89)</f>
        <v>0</v>
      </c>
    </row>
    <row r="91" spans="1:10" ht="14.7" customHeight="1" x14ac:dyDescent="0.25">
      <c r="B91" s="453" t="s">
        <v>230</v>
      </c>
      <c r="C91" s="453"/>
      <c r="D91" s="453"/>
      <c r="E91" s="453"/>
      <c r="F91" s="453"/>
      <c r="G91" s="453"/>
      <c r="H91" s="79">
        <f>H90/12</f>
        <v>0</v>
      </c>
    </row>
    <row r="93" spans="1:10" ht="26.4" x14ac:dyDescent="0.25">
      <c r="B93" s="175" t="s">
        <v>231</v>
      </c>
      <c r="C93" s="67" t="s">
        <v>203</v>
      </c>
      <c r="D93" s="67" t="s">
        <v>221</v>
      </c>
      <c r="E93" s="67" t="s">
        <v>232</v>
      </c>
      <c r="F93" s="67" t="s">
        <v>205</v>
      </c>
      <c r="G93" s="112" t="s">
        <v>206</v>
      </c>
      <c r="H93" s="112" t="s">
        <v>445</v>
      </c>
    </row>
    <row r="94" spans="1:10" x14ac:dyDescent="0.25">
      <c r="B94" s="75" t="s">
        <v>430</v>
      </c>
      <c r="C94" s="66" t="s">
        <v>203</v>
      </c>
      <c r="D94" s="66">
        <v>1</v>
      </c>
      <c r="E94" s="66">
        <v>48</v>
      </c>
      <c r="F94" s="216">
        <f>12/E94*D94</f>
        <v>0.25</v>
      </c>
      <c r="H94" s="182">
        <f>F94*G94</f>
        <v>0</v>
      </c>
      <c r="I94" s="182"/>
      <c r="J94" s="182"/>
    </row>
    <row r="95" spans="1:10" x14ac:dyDescent="0.25">
      <c r="B95" s="75" t="s">
        <v>233</v>
      </c>
      <c r="C95" s="173" t="s">
        <v>223</v>
      </c>
      <c r="D95" s="173">
        <v>3</v>
      </c>
      <c r="E95" s="173">
        <v>48</v>
      </c>
      <c r="F95" s="216">
        <f t="shared" ref="F95:F100" si="5">12/E95*D95</f>
        <v>0.75</v>
      </c>
      <c r="G95" s="121"/>
      <c r="H95" s="182">
        <f t="shared" ref="H95:H103" si="6">F95*G95</f>
        <v>0</v>
      </c>
      <c r="I95" s="182"/>
      <c r="J95" s="182"/>
    </row>
    <row r="96" spans="1:10" x14ac:dyDescent="0.25">
      <c r="B96" s="75" t="s">
        <v>431</v>
      </c>
      <c r="C96" s="193" t="s">
        <v>203</v>
      </c>
      <c r="D96" s="193">
        <v>8</v>
      </c>
      <c r="E96" s="193">
        <v>48</v>
      </c>
      <c r="F96" s="216">
        <f t="shared" si="5"/>
        <v>2</v>
      </c>
      <c r="G96" s="121"/>
      <c r="H96" s="182">
        <f t="shared" si="6"/>
        <v>0</v>
      </c>
      <c r="I96" s="182"/>
      <c r="J96" s="182"/>
    </row>
    <row r="97" spans="2:10" x14ac:dyDescent="0.25">
      <c r="B97" s="75" t="s">
        <v>432</v>
      </c>
      <c r="C97" s="193" t="s">
        <v>203</v>
      </c>
      <c r="D97" s="193">
        <v>2</v>
      </c>
      <c r="E97" s="193">
        <v>48</v>
      </c>
      <c r="F97" s="216">
        <f t="shared" si="5"/>
        <v>0.5</v>
      </c>
      <c r="G97" s="121"/>
      <c r="H97" s="182">
        <f t="shared" si="6"/>
        <v>0</v>
      </c>
      <c r="I97" s="182"/>
      <c r="J97" s="182"/>
    </row>
    <row r="98" spans="2:10" x14ac:dyDescent="0.25">
      <c r="B98" s="75" t="s">
        <v>433</v>
      </c>
      <c r="C98" s="193" t="s">
        <v>203</v>
      </c>
      <c r="D98" s="193">
        <v>1</v>
      </c>
      <c r="E98" s="193">
        <v>48</v>
      </c>
      <c r="F98" s="216">
        <f t="shared" si="5"/>
        <v>0.25</v>
      </c>
      <c r="G98" s="121"/>
      <c r="H98" s="182">
        <f t="shared" si="6"/>
        <v>0</v>
      </c>
      <c r="I98" s="182"/>
      <c r="J98" s="182"/>
    </row>
    <row r="99" spans="2:10" x14ac:dyDescent="0.25">
      <c r="B99" s="75" t="s">
        <v>434</v>
      </c>
      <c r="C99" s="193" t="s">
        <v>203</v>
      </c>
      <c r="D99" s="193">
        <v>1</v>
      </c>
      <c r="E99" s="193">
        <v>48</v>
      </c>
      <c r="F99" s="216">
        <f t="shared" si="5"/>
        <v>0.25</v>
      </c>
      <c r="G99" s="121"/>
      <c r="H99" s="182">
        <f t="shared" si="6"/>
        <v>0</v>
      </c>
      <c r="I99" s="182"/>
      <c r="J99" s="182"/>
    </row>
    <row r="100" spans="2:10" x14ac:dyDescent="0.25">
      <c r="B100" s="75" t="s">
        <v>435</v>
      </c>
      <c r="C100" s="193" t="s">
        <v>203</v>
      </c>
      <c r="D100" s="193">
        <v>2</v>
      </c>
      <c r="E100" s="193">
        <v>48</v>
      </c>
      <c r="F100" s="216">
        <f t="shared" si="5"/>
        <v>0.5</v>
      </c>
      <c r="G100" s="121"/>
      <c r="H100" s="182">
        <f t="shared" si="6"/>
        <v>0</v>
      </c>
      <c r="I100" s="182"/>
      <c r="J100" s="182"/>
    </row>
    <row r="101" spans="2:10" x14ac:dyDescent="0.25">
      <c r="B101" s="75" t="s">
        <v>234</v>
      </c>
      <c r="C101" s="173" t="s">
        <v>223</v>
      </c>
      <c r="D101" s="173">
        <v>1</v>
      </c>
      <c r="E101" s="173">
        <v>48</v>
      </c>
      <c r="F101" s="76">
        <f t="shared" ref="F101" si="7">12/E101*D101</f>
        <v>0.25</v>
      </c>
      <c r="G101" s="121"/>
      <c r="H101" s="182">
        <f t="shared" si="6"/>
        <v>0</v>
      </c>
      <c r="I101" s="182"/>
      <c r="J101" s="182"/>
    </row>
    <row r="102" spans="2:10" x14ac:dyDescent="0.25">
      <c r="B102" s="75" t="s">
        <v>235</v>
      </c>
      <c r="C102" s="173" t="s">
        <v>223</v>
      </c>
      <c r="D102" s="173">
        <v>1</v>
      </c>
      <c r="E102" s="173">
        <v>48</v>
      </c>
      <c r="F102" s="76">
        <f>12/E102*D102</f>
        <v>0.25</v>
      </c>
      <c r="G102" s="121"/>
      <c r="H102" s="182">
        <f t="shared" si="6"/>
        <v>0</v>
      </c>
      <c r="I102" s="182"/>
      <c r="J102" s="182"/>
    </row>
    <row r="103" spans="2:10" x14ac:dyDescent="0.25">
      <c r="B103" s="75" t="s">
        <v>418</v>
      </c>
      <c r="C103" s="66" t="s">
        <v>223</v>
      </c>
      <c r="D103" s="191">
        <v>1</v>
      </c>
      <c r="E103" s="191">
        <v>48</v>
      </c>
      <c r="F103" s="191">
        <f>12/E103*D103</f>
        <v>0.25</v>
      </c>
      <c r="G103" s="121"/>
      <c r="H103" s="182">
        <f t="shared" si="6"/>
        <v>0</v>
      </c>
      <c r="I103" s="182"/>
      <c r="J103" s="182"/>
    </row>
    <row r="104" spans="2:10" x14ac:dyDescent="0.25">
      <c r="B104" s="453" t="s">
        <v>236</v>
      </c>
      <c r="C104" s="453"/>
      <c r="D104" s="453"/>
      <c r="E104" s="453"/>
      <c r="F104" s="453"/>
      <c r="G104" s="453"/>
      <c r="H104" s="80">
        <f>SUM(H95:H103)</f>
        <v>0</v>
      </c>
    </row>
    <row r="105" spans="2:10" ht="12.75" customHeight="1" x14ac:dyDescent="0.25">
      <c r="B105" s="453" t="s">
        <v>237</v>
      </c>
      <c r="C105" s="453"/>
      <c r="D105" s="453"/>
      <c r="E105" s="453"/>
      <c r="F105" s="453"/>
      <c r="G105" s="453"/>
      <c r="H105" s="80">
        <f>H104/12</f>
        <v>0</v>
      </c>
    </row>
    <row r="107" spans="2:10" ht="26.4" x14ac:dyDescent="0.25">
      <c r="B107" s="81" t="s">
        <v>238</v>
      </c>
      <c r="C107" s="67" t="s">
        <v>203</v>
      </c>
      <c r="D107" s="67" t="s">
        <v>205</v>
      </c>
      <c r="E107" s="112" t="s">
        <v>206</v>
      </c>
      <c r="F107" s="112" t="s">
        <v>207</v>
      </c>
      <c r="G107" s="65"/>
      <c r="I107" s="191"/>
    </row>
    <row r="108" spans="2:10" ht="13.8" x14ac:dyDescent="0.25">
      <c r="B108" s="217" t="s">
        <v>436</v>
      </c>
      <c r="C108" s="173" t="s">
        <v>203</v>
      </c>
      <c r="D108" s="82">
        <v>2</v>
      </c>
      <c r="E108" s="121"/>
      <c r="F108" s="71">
        <f t="shared" ref="F108:F116" si="8">D108*E108</f>
        <v>0</v>
      </c>
      <c r="G108" s="65"/>
      <c r="H108" s="191"/>
    </row>
    <row r="109" spans="2:10" ht="13.8" x14ac:dyDescent="0.25">
      <c r="B109" s="217" t="s">
        <v>437</v>
      </c>
      <c r="C109" s="173" t="s">
        <v>203</v>
      </c>
      <c r="D109" s="82">
        <v>4</v>
      </c>
      <c r="E109" s="121"/>
      <c r="F109" s="71">
        <f t="shared" si="8"/>
        <v>0</v>
      </c>
      <c r="G109" s="65"/>
    </row>
    <row r="110" spans="2:10" ht="13.8" x14ac:dyDescent="0.25">
      <c r="B110" s="217" t="s">
        <v>438</v>
      </c>
      <c r="C110" s="173" t="s">
        <v>203</v>
      </c>
      <c r="D110" s="82">
        <v>2</v>
      </c>
      <c r="E110" s="121"/>
      <c r="F110" s="71">
        <f t="shared" si="8"/>
        <v>0</v>
      </c>
      <c r="G110" s="65"/>
    </row>
    <row r="111" spans="2:10" ht="13.8" x14ac:dyDescent="0.25">
      <c r="B111" s="217" t="s">
        <v>439</v>
      </c>
      <c r="C111" s="173" t="s">
        <v>239</v>
      </c>
      <c r="D111" s="82">
        <v>4</v>
      </c>
      <c r="E111" s="121"/>
      <c r="F111" s="71">
        <f t="shared" si="8"/>
        <v>0</v>
      </c>
      <c r="G111" s="65"/>
    </row>
    <row r="112" spans="2:10" ht="13.8" x14ac:dyDescent="0.25">
      <c r="B112" s="217" t="s">
        <v>440</v>
      </c>
      <c r="C112" s="173" t="s">
        <v>203</v>
      </c>
      <c r="D112" s="82">
        <v>2</v>
      </c>
      <c r="E112" s="121"/>
      <c r="F112" s="71">
        <f t="shared" si="8"/>
        <v>0</v>
      </c>
      <c r="G112" s="65"/>
    </row>
    <row r="113" spans="2:9" ht="13.8" x14ac:dyDescent="0.25">
      <c r="B113" s="217" t="s">
        <v>441</v>
      </c>
      <c r="C113" s="173" t="s">
        <v>203</v>
      </c>
      <c r="D113" s="82">
        <v>2</v>
      </c>
      <c r="E113" s="121"/>
      <c r="F113" s="71">
        <f t="shared" si="8"/>
        <v>0</v>
      </c>
      <c r="G113" s="65"/>
    </row>
    <row r="114" spans="2:9" ht="13.8" x14ac:dyDescent="0.25">
      <c r="B114" s="217" t="s">
        <v>442</v>
      </c>
      <c r="C114" s="173" t="s">
        <v>203</v>
      </c>
      <c r="D114" s="82">
        <v>2</v>
      </c>
      <c r="E114" s="121"/>
      <c r="F114" s="71">
        <f t="shared" si="8"/>
        <v>0</v>
      </c>
      <c r="G114" s="65"/>
    </row>
    <row r="115" spans="2:9" ht="13.8" x14ac:dyDescent="0.25">
      <c r="B115" s="217" t="s">
        <v>443</v>
      </c>
      <c r="C115" s="173" t="s">
        <v>203</v>
      </c>
      <c r="D115" s="82">
        <v>2</v>
      </c>
      <c r="E115" s="121"/>
      <c r="F115" s="71">
        <f t="shared" si="8"/>
        <v>0</v>
      </c>
      <c r="G115" s="65"/>
    </row>
    <row r="116" spans="2:9" ht="13.8" x14ac:dyDescent="0.25">
      <c r="B116" s="217" t="s">
        <v>444</v>
      </c>
      <c r="C116" s="173" t="s">
        <v>203</v>
      </c>
      <c r="D116" s="82">
        <v>2</v>
      </c>
      <c r="E116" s="121"/>
      <c r="F116" s="71">
        <f t="shared" si="8"/>
        <v>0</v>
      </c>
      <c r="G116" s="65"/>
    </row>
    <row r="117" spans="2:9" ht="12.75" customHeight="1" x14ac:dyDescent="0.25">
      <c r="B117" s="467" t="s">
        <v>240</v>
      </c>
      <c r="C117" s="467"/>
      <c r="D117" s="467"/>
      <c r="E117" s="467"/>
      <c r="F117" s="83">
        <f>SUM(F108:F116)</f>
        <v>0</v>
      </c>
      <c r="G117" s="65"/>
    </row>
    <row r="118" spans="2:9" x14ac:dyDescent="0.25">
      <c r="B118" s="453" t="s">
        <v>241</v>
      </c>
      <c r="C118" s="453"/>
      <c r="D118" s="453"/>
      <c r="E118" s="453"/>
      <c r="F118" s="79">
        <f>F117/12</f>
        <v>0</v>
      </c>
    </row>
    <row r="120" spans="2:9" ht="38.85" customHeight="1" x14ac:dyDescent="0.25">
      <c r="B120" s="174" t="s">
        <v>242</v>
      </c>
      <c r="C120" s="468" t="s">
        <v>243</v>
      </c>
      <c r="D120" s="468"/>
      <c r="E120" s="468" t="s">
        <v>244</v>
      </c>
      <c r="F120" s="468"/>
      <c r="G120" s="455" t="s">
        <v>245</v>
      </c>
      <c r="H120" s="456"/>
      <c r="I120" s="457"/>
    </row>
    <row r="121" spans="2:9" ht="14.7" customHeight="1" x14ac:dyDescent="0.25">
      <c r="B121" s="84" t="s">
        <v>246</v>
      </c>
      <c r="C121" s="454">
        <f>G51</f>
        <v>0</v>
      </c>
      <c r="D121" s="454">
        <f>SUM(C121:C121)</f>
        <v>0</v>
      </c>
      <c r="E121" s="454">
        <f>C121/12</f>
        <v>0</v>
      </c>
      <c r="F121" s="454"/>
      <c r="G121" s="448">
        <f>E121/I131</f>
        <v>0</v>
      </c>
      <c r="H121" s="449"/>
      <c r="I121" s="450"/>
    </row>
    <row r="122" spans="2:9" ht="14.7" customHeight="1" x14ac:dyDescent="0.25">
      <c r="B122" s="84" t="s">
        <v>247</v>
      </c>
      <c r="C122" s="454">
        <f>H90</f>
        <v>0</v>
      </c>
      <c r="D122" s="454">
        <f>SUM(C122:C122)</f>
        <v>0</v>
      </c>
      <c r="E122" s="454">
        <f>C122/12</f>
        <v>0</v>
      </c>
      <c r="F122" s="454"/>
      <c r="G122" s="448">
        <f>E122/I131</f>
        <v>0</v>
      </c>
      <c r="H122" s="449"/>
      <c r="I122" s="450"/>
    </row>
    <row r="123" spans="2:9" x14ac:dyDescent="0.25">
      <c r="B123" s="80" t="s">
        <v>248</v>
      </c>
      <c r="C123" s="451">
        <f>SUM(C121:C122)</f>
        <v>0</v>
      </c>
      <c r="D123" s="451">
        <f>SUM(C123:C123)</f>
        <v>0</v>
      </c>
      <c r="E123" s="451">
        <f>C123/12</f>
        <v>0</v>
      </c>
      <c r="F123" s="451"/>
      <c r="G123" s="445">
        <f>G121+G122</f>
        <v>0</v>
      </c>
      <c r="H123" s="446"/>
      <c r="I123" s="447"/>
    </row>
    <row r="124" spans="2:9" x14ac:dyDescent="0.25">
      <c r="B124" s="452"/>
      <c r="C124" s="452"/>
      <c r="D124" s="452"/>
      <c r="E124" s="452"/>
      <c r="F124" s="452"/>
      <c r="G124" s="448"/>
      <c r="H124" s="449"/>
      <c r="I124" s="450"/>
    </row>
    <row r="125" spans="2:9" ht="13.2" customHeight="1" x14ac:dyDescent="0.25">
      <c r="B125" s="80" t="s">
        <v>231</v>
      </c>
      <c r="C125" s="451">
        <f>H104</f>
        <v>0</v>
      </c>
      <c r="D125" s="451"/>
      <c r="E125" s="451">
        <f>C125/12</f>
        <v>0</v>
      </c>
      <c r="F125" s="451"/>
      <c r="G125" s="445">
        <f>E125/I131</f>
        <v>0</v>
      </c>
      <c r="H125" s="446"/>
      <c r="I125" s="447"/>
    </row>
    <row r="126" spans="2:9" ht="13.2" customHeight="1" x14ac:dyDescent="0.25">
      <c r="B126" s="335"/>
      <c r="C126" s="335"/>
      <c r="D126" s="335"/>
      <c r="E126" s="335"/>
      <c r="F126" s="335"/>
      <c r="G126" s="448"/>
      <c r="H126" s="449"/>
      <c r="I126" s="450"/>
    </row>
    <row r="127" spans="2:9" ht="13.2" customHeight="1" x14ac:dyDescent="0.25">
      <c r="B127" s="80" t="s">
        <v>238</v>
      </c>
      <c r="C127" s="451">
        <f>F117</f>
        <v>0</v>
      </c>
      <c r="D127" s="451"/>
      <c r="E127" s="451">
        <f>C127/12</f>
        <v>0</v>
      </c>
      <c r="F127" s="451"/>
      <c r="G127" s="445">
        <f>E127</f>
        <v>0</v>
      </c>
      <c r="H127" s="446"/>
      <c r="I127" s="447"/>
    </row>
    <row r="128" spans="2:9" ht="12.75" customHeight="1" x14ac:dyDescent="0.25">
      <c r="B128" s="335"/>
      <c r="C128" s="335"/>
      <c r="D128" s="335"/>
      <c r="E128" s="335"/>
      <c r="F128" s="335"/>
      <c r="G128" s="448"/>
      <c r="H128" s="449"/>
      <c r="I128" s="450"/>
    </row>
    <row r="129" spans="2:9" ht="13.2" customHeight="1" x14ac:dyDescent="0.25">
      <c r="B129" s="80" t="s">
        <v>249</v>
      </c>
      <c r="C129" s="451">
        <f>C123+C125+C127</f>
        <v>0</v>
      </c>
      <c r="D129" s="451"/>
      <c r="E129" s="451">
        <f>C129/12</f>
        <v>0</v>
      </c>
      <c r="F129" s="451"/>
      <c r="G129" s="445">
        <f>G123+G125+G127</f>
        <v>0</v>
      </c>
      <c r="H129" s="446"/>
      <c r="I129" s="447"/>
    </row>
    <row r="130" spans="2:9" ht="13.8" thickBot="1" x14ac:dyDescent="0.3">
      <c r="B130" s="85"/>
      <c r="C130" s="86"/>
      <c r="D130" s="86"/>
      <c r="E130" s="86"/>
      <c r="F130" s="86"/>
    </row>
    <row r="131" spans="2:9" ht="31.35" customHeight="1" thickBot="1" x14ac:dyDescent="0.3">
      <c r="B131" s="442" t="s">
        <v>400</v>
      </c>
      <c r="C131" s="443"/>
      <c r="D131" s="443"/>
      <c r="E131" s="443"/>
      <c r="F131" s="443"/>
      <c r="G131" s="443"/>
      <c r="H131" s="444"/>
      <c r="I131" s="87">
        <v>42</v>
      </c>
    </row>
    <row r="132" spans="2:9" x14ac:dyDescent="0.25">
      <c r="B132" s="441" t="s">
        <v>399</v>
      </c>
      <c r="C132" s="441"/>
      <c r="D132" s="441"/>
      <c r="E132" s="441"/>
      <c r="F132" s="441"/>
      <c r="G132" s="441"/>
      <c r="H132" s="441"/>
    </row>
  </sheetData>
  <mergeCells count="41">
    <mergeCell ref="G122:I122"/>
    <mergeCell ref="G121:I121"/>
    <mergeCell ref="G120:I120"/>
    <mergeCell ref="B1:I1"/>
    <mergeCell ref="B2:I2"/>
    <mergeCell ref="B3:F5"/>
    <mergeCell ref="B6:I6"/>
    <mergeCell ref="B51:F51"/>
    <mergeCell ref="B90:G90"/>
    <mergeCell ref="B104:G104"/>
    <mergeCell ref="B91:G91"/>
    <mergeCell ref="B105:G105"/>
    <mergeCell ref="B52:F52"/>
    <mergeCell ref="B117:E117"/>
    <mergeCell ref="C120:D120"/>
    <mergeCell ref="E120:F120"/>
    <mergeCell ref="B118:E118"/>
    <mergeCell ref="C121:D121"/>
    <mergeCell ref="E121:F121"/>
    <mergeCell ref="C122:D122"/>
    <mergeCell ref="E122:F122"/>
    <mergeCell ref="G123:I123"/>
    <mergeCell ref="G124:I124"/>
    <mergeCell ref="C123:D123"/>
    <mergeCell ref="E123:F123"/>
    <mergeCell ref="B124:F124"/>
    <mergeCell ref="G125:I125"/>
    <mergeCell ref="G126:I126"/>
    <mergeCell ref="C125:D125"/>
    <mergeCell ref="E125:F125"/>
    <mergeCell ref="B126:F126"/>
    <mergeCell ref="B132:H132"/>
    <mergeCell ref="B131:H131"/>
    <mergeCell ref="G127:I127"/>
    <mergeCell ref="G128:I128"/>
    <mergeCell ref="C127:D127"/>
    <mergeCell ref="E127:F127"/>
    <mergeCell ref="B128:F128"/>
    <mergeCell ref="C129:D129"/>
    <mergeCell ref="E129:F129"/>
    <mergeCell ref="G129:I129"/>
  </mergeCells>
  <printOptions horizontalCentered="1"/>
  <pageMargins left="0.78749999999999998" right="0.78749999999999998" top="1.0631944444444399" bottom="1.0631944444444399" header="0.78749999999999998" footer="0.78749999999999998"/>
  <pageSetup paperSize="9" scale="70" firstPageNumber="0" orientation="landscape" horizontalDpi="300" verticalDpi="300" r:id="rId1"/>
  <headerFooter>
    <oddHeader>&amp;C&amp;"Times New Roman,Normal"&amp;12&amp;A</oddHeader>
    <oddFooter>&amp;C&amp;"Times New Roman,Normal"&amp;12Página 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5834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SERVENTE GRAU (40%)</vt:lpstr>
      <vt:lpstr>SERVENTE GRAU(20%)</vt:lpstr>
      <vt:lpstr>encarregado</vt:lpstr>
      <vt:lpstr>jardineiro</vt:lpstr>
      <vt:lpstr>RESUMO</vt:lpstr>
      <vt:lpstr>INSUMOSlimpeza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Simone Magali Marinho Jardim</cp:lastModifiedBy>
  <cp:revision>12</cp:revision>
  <cp:lastPrinted>2019-05-20T15:03:35Z</cp:lastPrinted>
  <dcterms:created xsi:type="dcterms:W3CDTF">2019-05-20T15:00:30Z</dcterms:created>
  <dcterms:modified xsi:type="dcterms:W3CDTF">2021-08-16T18:07:45Z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